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cs20211ux.local\Public\Shares\A25_情報センター\Cノ2_委託契約関係\12 FTTH設計\11 R7 宅内引込工事\03.入札・契約\公告\"/>
    </mc:Choice>
  </mc:AlternateContent>
  <bookViews>
    <workbookView xWindow="-28920" yWindow="-120" windowWidth="29040" windowHeight="15840" tabRatio="468" firstSheet="1" activeTab="1"/>
  </bookViews>
  <sheets>
    <sheet name="条件入力" sheetId="3" state="hidden" r:id="rId1"/>
    <sheet name="設計書" sheetId="1" r:id="rId2"/>
    <sheet name="総括表" sheetId="57" r:id="rId3"/>
    <sheet name="内訳書（資材・工事費）" sheetId="61" r:id="rId4"/>
  </sheets>
  <definedNames>
    <definedName name="_xlnm.Print_Area" localSheetId="2">総括表!$A$1:$L$30</definedName>
    <definedName name="_xlnm.Print_Area" localSheetId="3">'内訳書（資材・工事費）'!$A$1:$M$76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J23" i="1" l="1"/>
  <c r="B12" i="3" l="1"/>
  <c r="S11" i="1" l="1"/>
  <c r="A3" i="1" l="1"/>
  <c r="E51" i="3" l="1"/>
  <c r="AQ23" i="1"/>
  <c r="K68" i="1" l="1"/>
  <c r="K70" i="1" l="1"/>
  <c r="K72" i="1" s="1"/>
</calcChain>
</file>

<file path=xl/sharedStrings.xml><?xml version="1.0" encoding="utf-8"?>
<sst xmlns="http://schemas.openxmlformats.org/spreadsheetml/2006/main" count="513" uniqueCount="328">
  <si>
    <t>工事名：</t>
    <rPh sb="0" eb="2">
      <t>コウジ</t>
    </rPh>
    <rPh sb="2" eb="3">
      <t>メイ</t>
    </rPh>
    <phoneticPr fontId="3"/>
  </si>
  <si>
    <t>工事場所：</t>
    <rPh sb="0" eb="2">
      <t>コウジ</t>
    </rPh>
    <rPh sb="2" eb="4">
      <t>バショ</t>
    </rPh>
    <phoneticPr fontId="3"/>
  </si>
  <si>
    <t>中野市豊田地区全域</t>
    <rPh sb="0" eb="3">
      <t>ナカノシ</t>
    </rPh>
    <rPh sb="3" eb="5">
      <t>トヨタ</t>
    </rPh>
    <rPh sb="5" eb="7">
      <t>チク</t>
    </rPh>
    <rPh sb="7" eb="9">
      <t>ゼンイキ</t>
    </rPh>
    <phoneticPr fontId="3"/>
  </si>
  <si>
    <t>請負人：</t>
    <rPh sb="0" eb="2">
      <t>ウケオイ</t>
    </rPh>
    <rPh sb="2" eb="3">
      <t>ニン</t>
    </rPh>
    <phoneticPr fontId="3"/>
  </si>
  <si>
    <t>契約工期：</t>
    <rPh sb="0" eb="2">
      <t>ケイヤク</t>
    </rPh>
    <rPh sb="2" eb="4">
      <t>コウキ</t>
    </rPh>
    <phoneticPr fontId="3"/>
  </si>
  <si>
    <t>～</t>
    <phoneticPr fontId="3"/>
  </si>
  <si>
    <t>竣工期日：</t>
    <rPh sb="0" eb="2">
      <t>シュンコウ</t>
    </rPh>
    <rPh sb="2" eb="4">
      <t>キジツ</t>
    </rPh>
    <phoneticPr fontId="3"/>
  </si>
  <si>
    <t>主管課：</t>
    <rPh sb="0" eb="2">
      <t>シュカン</t>
    </rPh>
    <rPh sb="2" eb="3">
      <t>カ</t>
    </rPh>
    <phoneticPr fontId="3"/>
  </si>
  <si>
    <t>企画財政課</t>
    <rPh sb="0" eb="2">
      <t>キカク</t>
    </rPh>
    <rPh sb="2" eb="4">
      <t>ザイセイ</t>
    </rPh>
    <rPh sb="4" eb="5">
      <t>カ</t>
    </rPh>
    <phoneticPr fontId="3"/>
  </si>
  <si>
    <t>主管係：</t>
    <rPh sb="0" eb="2">
      <t>シュカン</t>
    </rPh>
    <rPh sb="2" eb="3">
      <t>カカリ</t>
    </rPh>
    <phoneticPr fontId="3"/>
  </si>
  <si>
    <t>DX推進係</t>
    <rPh sb="2" eb="4">
      <t>スイシン</t>
    </rPh>
    <rPh sb="4" eb="5">
      <t>カカリ</t>
    </rPh>
    <phoneticPr fontId="3"/>
  </si>
  <si>
    <t>監督員：</t>
    <rPh sb="0" eb="3">
      <t>カントクイン</t>
    </rPh>
    <phoneticPr fontId="3"/>
  </si>
  <si>
    <t>当初積算工事価格：</t>
    <rPh sb="0" eb="2">
      <t>トウショ</t>
    </rPh>
    <rPh sb="2" eb="4">
      <t>セキサン</t>
    </rPh>
    <rPh sb="4" eb="6">
      <t>コウジ</t>
    </rPh>
    <rPh sb="6" eb="8">
      <t>カカク</t>
    </rPh>
    <phoneticPr fontId="3"/>
  </si>
  <si>
    <t>当初請負工事価格：</t>
    <rPh sb="0" eb="2">
      <t>トウショ</t>
    </rPh>
    <rPh sb="2" eb="4">
      <t>ウケオイ</t>
    </rPh>
    <rPh sb="4" eb="6">
      <t>コウジ</t>
    </rPh>
    <rPh sb="6" eb="8">
      <t>カカク</t>
    </rPh>
    <phoneticPr fontId="3"/>
  </si>
  <si>
    <t>変更積算工事価格：</t>
    <rPh sb="0" eb="2">
      <t>ヘンコウ</t>
    </rPh>
    <rPh sb="2" eb="4">
      <t>セキサン</t>
    </rPh>
    <rPh sb="4" eb="6">
      <t>コウジ</t>
    </rPh>
    <rPh sb="6" eb="8">
      <t>カカク</t>
    </rPh>
    <phoneticPr fontId="3"/>
  </si>
  <si>
    <t>主務監督員による工事成績評定基準</t>
    <rPh sb="0" eb="2">
      <t>シュム</t>
    </rPh>
    <rPh sb="2" eb="5">
      <t>カントクイン</t>
    </rPh>
    <rPh sb="8" eb="10">
      <t>コウジ</t>
    </rPh>
    <rPh sb="10" eb="12">
      <t>セイセキ</t>
    </rPh>
    <rPh sb="12" eb="14">
      <t>ヒョウテイ</t>
    </rPh>
    <rPh sb="14" eb="16">
      <t>キジュン</t>
    </rPh>
    <phoneticPr fontId="3"/>
  </si>
  <si>
    <t>評定項目</t>
    <rPh sb="0" eb="2">
      <t>ヒョウテイ</t>
    </rPh>
    <rPh sb="2" eb="4">
      <t>コウモク</t>
    </rPh>
    <phoneticPr fontId="3"/>
  </si>
  <si>
    <t>評定点</t>
    <rPh sb="0" eb="2">
      <t>ヒョウテイ</t>
    </rPh>
    <rPh sb="2" eb="3">
      <t>テン</t>
    </rPh>
    <phoneticPr fontId="3"/>
  </si>
  <si>
    <t>評定事項</t>
    <rPh sb="0" eb="2">
      <t>ヒョウテイ</t>
    </rPh>
    <rPh sb="2" eb="4">
      <t>ジコウ</t>
    </rPh>
    <phoneticPr fontId="3"/>
  </si>
  <si>
    <t>採点</t>
    <rPh sb="0" eb="2">
      <t>サイテン</t>
    </rPh>
    <phoneticPr fontId="3"/>
  </si>
  <si>
    <t>施工管理</t>
    <rPh sb="0" eb="2">
      <t>セコウ</t>
    </rPh>
    <rPh sb="2" eb="4">
      <t>カンリ</t>
    </rPh>
    <phoneticPr fontId="3"/>
  </si>
  <si>
    <t>１０～９</t>
    <phoneticPr fontId="3"/>
  </si>
  <si>
    <t>施工方法、段取り及び跡片付けが特に良く、出来上がり構造物の寸法の精度が高く、外観も非常に良い。</t>
    <rPh sb="0" eb="2">
      <t>セコウ</t>
    </rPh>
    <rPh sb="2" eb="4">
      <t>ホウホウ</t>
    </rPh>
    <rPh sb="5" eb="7">
      <t>ダンド</t>
    </rPh>
    <rPh sb="8" eb="9">
      <t>オヨ</t>
    </rPh>
    <rPh sb="10" eb="11">
      <t>アトカタ</t>
    </rPh>
    <rPh sb="11" eb="12">
      <t>カタ</t>
    </rPh>
    <rPh sb="12" eb="13">
      <t>ツ</t>
    </rPh>
    <rPh sb="15" eb="16">
      <t>トク</t>
    </rPh>
    <rPh sb="17" eb="18">
      <t>ヨ</t>
    </rPh>
    <rPh sb="20" eb="23">
      <t>デキア</t>
    </rPh>
    <rPh sb="25" eb="28">
      <t>コウゾウブツ</t>
    </rPh>
    <rPh sb="29" eb="31">
      <t>スンポウ</t>
    </rPh>
    <rPh sb="32" eb="34">
      <t>セイド</t>
    </rPh>
    <rPh sb="35" eb="36">
      <t>タカ</t>
    </rPh>
    <phoneticPr fontId="3"/>
  </si>
  <si>
    <t>１０</t>
    <phoneticPr fontId="3"/>
  </si>
  <si>
    <t>８～７</t>
    <phoneticPr fontId="3"/>
  </si>
  <si>
    <t>施工方法、段取りが計画より良く、出来上がり構造物の寸法誤差が少なく、また外観がよく、跡片付けも良くできている。</t>
    <rPh sb="0" eb="2">
      <t>セコウ</t>
    </rPh>
    <rPh sb="2" eb="4">
      <t>ホウホウ</t>
    </rPh>
    <rPh sb="5" eb="7">
      <t>ダンド</t>
    </rPh>
    <rPh sb="9" eb="11">
      <t>ケイカク</t>
    </rPh>
    <rPh sb="13" eb="14">
      <t>ヨ</t>
    </rPh>
    <rPh sb="16" eb="19">
      <t>デキア</t>
    </rPh>
    <rPh sb="21" eb="24">
      <t>コウゾウブツ</t>
    </rPh>
    <rPh sb="25" eb="27">
      <t>スンポウ</t>
    </rPh>
    <rPh sb="27" eb="29">
      <t>ゴサ</t>
    </rPh>
    <rPh sb="30" eb="31">
      <t>スク</t>
    </rPh>
    <rPh sb="36" eb="38">
      <t>ガイカン</t>
    </rPh>
    <phoneticPr fontId="3"/>
  </si>
  <si>
    <t>６</t>
    <phoneticPr fontId="3"/>
  </si>
  <si>
    <t>施工方法、段取りが計画どうりで、出来上がり構造物の寸法が管理基準内であり、また外観が普通で、跡片付けができている。</t>
    <rPh sb="0" eb="2">
      <t>セコウ</t>
    </rPh>
    <rPh sb="2" eb="4">
      <t>ホウホウ</t>
    </rPh>
    <rPh sb="5" eb="7">
      <t>ダンド</t>
    </rPh>
    <rPh sb="9" eb="11">
      <t>ケイカク</t>
    </rPh>
    <rPh sb="16" eb="19">
      <t>デキア</t>
    </rPh>
    <rPh sb="21" eb="24">
      <t>コウゾウブツ</t>
    </rPh>
    <rPh sb="25" eb="27">
      <t>スンポウ</t>
    </rPh>
    <rPh sb="28" eb="30">
      <t>カンリ</t>
    </rPh>
    <rPh sb="30" eb="33">
      <t>キジュンナイ</t>
    </rPh>
    <phoneticPr fontId="3"/>
  </si>
  <si>
    <t>５～４</t>
    <phoneticPr fontId="3"/>
  </si>
  <si>
    <t>施工方法、段取りが多少計画よりずれ、出来上がり構造物の寸法が検査基準内におさまり、外観、後片付けに多少手直しを要する。</t>
    <rPh sb="0" eb="2">
      <t>セコウ</t>
    </rPh>
    <rPh sb="2" eb="4">
      <t>ホウホウ</t>
    </rPh>
    <rPh sb="5" eb="7">
      <t>ダンド</t>
    </rPh>
    <rPh sb="9" eb="11">
      <t>タショウ</t>
    </rPh>
    <rPh sb="11" eb="13">
      <t>ケイカク</t>
    </rPh>
    <rPh sb="18" eb="21">
      <t>デキア</t>
    </rPh>
    <rPh sb="23" eb="26">
      <t>コウゾウブツ</t>
    </rPh>
    <rPh sb="27" eb="29">
      <t>スンポウ</t>
    </rPh>
    <rPh sb="30" eb="32">
      <t>ケンサ</t>
    </rPh>
    <rPh sb="32" eb="35">
      <t>キジュンナイ</t>
    </rPh>
    <phoneticPr fontId="3"/>
  </si>
  <si>
    <t>３以下</t>
    <rPh sb="0" eb="3">
      <t>３イカ</t>
    </rPh>
    <phoneticPr fontId="3"/>
  </si>
  <si>
    <t>施工方法、段取りが大幅に計画よりずれ、出来上がり構造物の寸法が検査基準内におさまらず、外観、跡片付けが非常に悪い。</t>
    <rPh sb="0" eb="2">
      <t>セコウ</t>
    </rPh>
    <rPh sb="2" eb="4">
      <t>ホウホウ</t>
    </rPh>
    <rPh sb="5" eb="7">
      <t>ダンド</t>
    </rPh>
    <rPh sb="9" eb="11">
      <t>オオハバ</t>
    </rPh>
    <rPh sb="12" eb="14">
      <t>ケイカク</t>
    </rPh>
    <rPh sb="19" eb="22">
      <t>デキア</t>
    </rPh>
    <rPh sb="24" eb="27">
      <t>コウゾウブツ</t>
    </rPh>
    <rPh sb="28" eb="30">
      <t>スンポウ</t>
    </rPh>
    <rPh sb="31" eb="33">
      <t>ケンサ</t>
    </rPh>
    <rPh sb="33" eb="36">
      <t>キジュンナイ</t>
    </rPh>
    <phoneticPr fontId="3"/>
  </si>
  <si>
    <t>工程管理</t>
    <rPh sb="0" eb="2">
      <t>コウテイ</t>
    </rPh>
    <rPh sb="2" eb="4">
      <t>カンリ</t>
    </rPh>
    <phoneticPr fontId="3"/>
  </si>
  <si>
    <t>２０～１８</t>
    <phoneticPr fontId="3"/>
  </si>
  <si>
    <t>工程どうりに着工し、工期を大幅に短縮して竣工した。</t>
    <rPh sb="0" eb="2">
      <t>コウテイ</t>
    </rPh>
    <rPh sb="6" eb="8">
      <t>チャッコウ</t>
    </rPh>
    <rPh sb="10" eb="12">
      <t>コウキ</t>
    </rPh>
    <rPh sb="13" eb="15">
      <t>オオハバ</t>
    </rPh>
    <rPh sb="16" eb="18">
      <t>タンシュク</t>
    </rPh>
    <rPh sb="20" eb="22">
      <t>シュンコウ</t>
    </rPh>
    <phoneticPr fontId="3"/>
  </si>
  <si>
    <t>２０</t>
    <phoneticPr fontId="3"/>
  </si>
  <si>
    <t>１７～１５</t>
    <phoneticPr fontId="3"/>
  </si>
  <si>
    <t>工程どうりに着工し、工期を短縮して竣工した。</t>
    <rPh sb="0" eb="2">
      <t>コウテイ</t>
    </rPh>
    <rPh sb="6" eb="8">
      <t>チャッコウ</t>
    </rPh>
    <rPh sb="10" eb="12">
      <t>コウキ</t>
    </rPh>
    <rPh sb="13" eb="15">
      <t>タンシュク</t>
    </rPh>
    <rPh sb="17" eb="19">
      <t>シュンコウ</t>
    </rPh>
    <phoneticPr fontId="3"/>
  </si>
  <si>
    <t>１４～１３</t>
    <phoneticPr fontId="3"/>
  </si>
  <si>
    <t>工程どうりに着工し、工期内に竣工した。</t>
    <rPh sb="0" eb="2">
      <t>コウテイ</t>
    </rPh>
    <rPh sb="6" eb="8">
      <t>チャッコウ</t>
    </rPh>
    <rPh sb="10" eb="12">
      <t>コウキ</t>
    </rPh>
    <rPh sb="12" eb="13">
      <t>ナイ</t>
    </rPh>
    <rPh sb="14" eb="16">
      <t>シュンコウ</t>
    </rPh>
    <phoneticPr fontId="3"/>
  </si>
  <si>
    <t>１２</t>
    <phoneticPr fontId="3"/>
  </si>
  <si>
    <t>着工が工程表より遅れたが、工期内に竣工した。</t>
    <rPh sb="0" eb="2">
      <t>チャッコウ</t>
    </rPh>
    <rPh sb="3" eb="5">
      <t>コウテイ</t>
    </rPh>
    <rPh sb="5" eb="6">
      <t>ヒョウ</t>
    </rPh>
    <rPh sb="8" eb="9">
      <t>オク</t>
    </rPh>
    <rPh sb="13" eb="15">
      <t>コウキ</t>
    </rPh>
    <rPh sb="15" eb="16">
      <t>ナイ</t>
    </rPh>
    <rPh sb="17" eb="19">
      <t>シュンコウ</t>
    </rPh>
    <phoneticPr fontId="3"/>
  </si>
  <si>
    <t>１１～８</t>
    <phoneticPr fontId="3"/>
  </si>
  <si>
    <t>着工が工程表より遅れ、かつ竣工時期が遅れた。</t>
    <rPh sb="0" eb="2">
      <t>チャッコウ</t>
    </rPh>
    <rPh sb="3" eb="5">
      <t>コウテイ</t>
    </rPh>
    <rPh sb="5" eb="6">
      <t>ヒョウ</t>
    </rPh>
    <rPh sb="8" eb="9">
      <t>オク</t>
    </rPh>
    <rPh sb="13" eb="15">
      <t>シュンコウ</t>
    </rPh>
    <rPh sb="15" eb="17">
      <t>ジキ</t>
    </rPh>
    <rPh sb="18" eb="19">
      <t>オク</t>
    </rPh>
    <phoneticPr fontId="3"/>
  </si>
  <si>
    <t>７以下</t>
    <rPh sb="0" eb="3">
      <t>７イカ</t>
    </rPh>
    <phoneticPr fontId="3"/>
  </si>
  <si>
    <t>着工が工程表より遅れ、かつ大幅に竣工時期が遅れた。</t>
    <rPh sb="0" eb="2">
      <t>チャッコウ</t>
    </rPh>
    <rPh sb="3" eb="5">
      <t>コウテイ</t>
    </rPh>
    <rPh sb="5" eb="6">
      <t>ヒョウ</t>
    </rPh>
    <rPh sb="8" eb="9">
      <t>オク</t>
    </rPh>
    <rPh sb="13" eb="15">
      <t>オオハバ</t>
    </rPh>
    <rPh sb="16" eb="18">
      <t>シュンコウ</t>
    </rPh>
    <rPh sb="18" eb="20">
      <t>ジキ</t>
    </rPh>
    <rPh sb="21" eb="22">
      <t>オク</t>
    </rPh>
    <phoneticPr fontId="3"/>
  </si>
  <si>
    <t>資材及び</t>
    <rPh sb="0" eb="2">
      <t>シザイ</t>
    </rPh>
    <rPh sb="2" eb="3">
      <t>オヨ</t>
    </rPh>
    <phoneticPr fontId="3"/>
  </si>
  <si>
    <t>使用機材の質、管理、整備、使用状況並びに従業員、労務者の質及び住民との協調性が良い。</t>
    <rPh sb="0" eb="2">
      <t>シヨウ</t>
    </rPh>
    <rPh sb="2" eb="4">
      <t>キザイ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7" eb="18">
      <t>ナラ</t>
    </rPh>
    <rPh sb="20" eb="23">
      <t>ジュウギョウイン</t>
    </rPh>
    <rPh sb="24" eb="27">
      <t>ロウムシャ</t>
    </rPh>
    <rPh sb="28" eb="29">
      <t>シツ</t>
    </rPh>
    <rPh sb="29" eb="30">
      <t>オヨ</t>
    </rPh>
    <rPh sb="31" eb="33">
      <t>ジュウミン</t>
    </rPh>
    <phoneticPr fontId="3"/>
  </si>
  <si>
    <t>労務管理</t>
    <rPh sb="0" eb="2">
      <t>ロウム</t>
    </rPh>
    <rPh sb="2" eb="4">
      <t>カンリ</t>
    </rPh>
    <phoneticPr fontId="3"/>
  </si>
  <si>
    <t>使用機材の質、管理、整備、使用状況並びに従業員、労務者の質及び住民との協調性が良いところもある。</t>
    <rPh sb="0" eb="2">
      <t>シヨウ</t>
    </rPh>
    <rPh sb="2" eb="4">
      <t>キザイ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7" eb="18">
      <t>ナラ</t>
    </rPh>
    <rPh sb="20" eb="23">
      <t>ジュウギョウイン</t>
    </rPh>
    <rPh sb="24" eb="27">
      <t>ロウムシャ</t>
    </rPh>
    <rPh sb="28" eb="29">
      <t>シツ</t>
    </rPh>
    <rPh sb="29" eb="30">
      <t>オヨ</t>
    </rPh>
    <rPh sb="31" eb="33">
      <t>ジュウミン</t>
    </rPh>
    <rPh sb="35" eb="38">
      <t>キョウチョウセイ</t>
    </rPh>
    <rPh sb="39" eb="40">
      <t>ヨ</t>
    </rPh>
    <phoneticPr fontId="3"/>
  </si>
  <si>
    <t>使用材料の質、管理、整備、使用状況が普通で、従業員、労務者の質及び住民との協調性がある。</t>
    <rPh sb="0" eb="2">
      <t>シヨウ</t>
    </rPh>
    <rPh sb="2" eb="4">
      <t>ザイリョウ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8" eb="20">
      <t>フツウ</t>
    </rPh>
    <rPh sb="22" eb="25">
      <t>ジュウギョウイン</t>
    </rPh>
    <rPh sb="26" eb="29">
      <t>ロウムシャ</t>
    </rPh>
    <rPh sb="30" eb="31">
      <t>シツ</t>
    </rPh>
    <rPh sb="31" eb="32">
      <t>オヨ</t>
    </rPh>
    <rPh sb="33" eb="35">
      <t>ジュウミン</t>
    </rPh>
    <rPh sb="37" eb="40">
      <t>キョウチョウセイ</t>
    </rPh>
    <phoneticPr fontId="3"/>
  </si>
  <si>
    <t>使用材料の質、管理、整備、使用状況並びに従業員、労務者の質及び住民との協調性が普通である。</t>
    <rPh sb="0" eb="2">
      <t>シヨウ</t>
    </rPh>
    <rPh sb="2" eb="4">
      <t>ザイリョウ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7" eb="18">
      <t>ナラ</t>
    </rPh>
    <rPh sb="20" eb="23">
      <t>ジュウギョウイン</t>
    </rPh>
    <rPh sb="24" eb="27">
      <t>ロウムシャ</t>
    </rPh>
    <rPh sb="28" eb="29">
      <t>シツ</t>
    </rPh>
    <rPh sb="29" eb="30">
      <t>オヨ</t>
    </rPh>
    <rPh sb="31" eb="33">
      <t>ジュウミン</t>
    </rPh>
    <rPh sb="35" eb="38">
      <t>キョウチョウセイ</t>
    </rPh>
    <rPh sb="39" eb="41">
      <t>フツウ</t>
    </rPh>
    <phoneticPr fontId="3"/>
  </si>
  <si>
    <t>使用機材の質、管理、整備、使用状況並びに従業員、労務者の質及び住民との協調性が悪いところもある。</t>
    <rPh sb="0" eb="2">
      <t>シヨウ</t>
    </rPh>
    <rPh sb="2" eb="4">
      <t>キザイ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7" eb="18">
      <t>ナラ</t>
    </rPh>
    <rPh sb="20" eb="23">
      <t>ジュウギョウイン</t>
    </rPh>
    <rPh sb="24" eb="27">
      <t>ロウムシャ</t>
    </rPh>
    <rPh sb="28" eb="29">
      <t>シツ</t>
    </rPh>
    <rPh sb="29" eb="30">
      <t>オヨ</t>
    </rPh>
    <rPh sb="31" eb="33">
      <t>ジュウミン</t>
    </rPh>
    <rPh sb="35" eb="38">
      <t>キョウチョウセイ</t>
    </rPh>
    <rPh sb="39" eb="40">
      <t>ワル</t>
    </rPh>
    <phoneticPr fontId="3"/>
  </si>
  <si>
    <t>使用機材の質、管理、整備、使用状況並びに従業員、労務者の質及び住民との協調性が悪い。</t>
    <rPh sb="0" eb="2">
      <t>シヨウ</t>
    </rPh>
    <rPh sb="2" eb="4">
      <t>キザイ</t>
    </rPh>
    <rPh sb="5" eb="6">
      <t>シツ</t>
    </rPh>
    <rPh sb="7" eb="9">
      <t>カンリ</t>
    </rPh>
    <rPh sb="10" eb="12">
      <t>セイビ</t>
    </rPh>
    <rPh sb="13" eb="15">
      <t>シヨウ</t>
    </rPh>
    <rPh sb="15" eb="17">
      <t>ジョウキョウ</t>
    </rPh>
    <rPh sb="17" eb="18">
      <t>ナラ</t>
    </rPh>
    <rPh sb="20" eb="23">
      <t>ジュウギョウイン</t>
    </rPh>
    <rPh sb="24" eb="27">
      <t>ロウムシャ</t>
    </rPh>
    <rPh sb="28" eb="29">
      <t>シツ</t>
    </rPh>
    <rPh sb="29" eb="30">
      <t>オヨ</t>
    </rPh>
    <rPh sb="31" eb="33">
      <t>ジュウミン</t>
    </rPh>
    <rPh sb="35" eb="38">
      <t>キョウチョウセイ</t>
    </rPh>
    <rPh sb="39" eb="40">
      <t>ワル</t>
    </rPh>
    <phoneticPr fontId="3"/>
  </si>
  <si>
    <t>現場管理</t>
    <rPh sb="0" eb="2">
      <t>ゲンバ</t>
    </rPh>
    <rPh sb="2" eb="4">
      <t>カンリ</t>
    </rPh>
    <phoneticPr fontId="3"/>
  </si>
  <si>
    <t>関係法規の遵守及び仮設材、建設資材等の保管整理整頓が十分にでき、防災、保安及び通行者に対する安全管理も十分配慮されている。</t>
    <rPh sb="0" eb="2">
      <t>カンケイ</t>
    </rPh>
    <rPh sb="2" eb="4">
      <t>ホウキ</t>
    </rPh>
    <rPh sb="5" eb="7">
      <t>ジュンシュ</t>
    </rPh>
    <rPh sb="7" eb="8">
      <t>オヨ</t>
    </rPh>
    <rPh sb="9" eb="11">
      <t>カセツ</t>
    </rPh>
    <rPh sb="11" eb="12">
      <t>ザイ</t>
    </rPh>
    <rPh sb="13" eb="15">
      <t>ケンセツ</t>
    </rPh>
    <rPh sb="15" eb="17">
      <t>シザイ</t>
    </rPh>
    <rPh sb="17" eb="18">
      <t>トウ</t>
    </rPh>
    <rPh sb="19" eb="21">
      <t>ホカン</t>
    </rPh>
    <rPh sb="21" eb="23">
      <t>セイリ</t>
    </rPh>
    <rPh sb="23" eb="25">
      <t>セイトン</t>
    </rPh>
    <rPh sb="26" eb="28">
      <t>ジュウブン</t>
    </rPh>
    <rPh sb="32" eb="34">
      <t>ボウサイ</t>
    </rPh>
    <rPh sb="35" eb="37">
      <t>ホアン</t>
    </rPh>
    <rPh sb="37" eb="38">
      <t>オヨ</t>
    </rPh>
    <rPh sb="39" eb="42">
      <t>ツウコウシャ</t>
    </rPh>
    <rPh sb="43" eb="44">
      <t>タイ</t>
    </rPh>
    <phoneticPr fontId="3"/>
  </si>
  <si>
    <t>上記の処理が概ね良好である。</t>
    <rPh sb="0" eb="2">
      <t>ジョウキ</t>
    </rPh>
    <rPh sb="3" eb="5">
      <t>ショリ</t>
    </rPh>
    <rPh sb="6" eb="7">
      <t>オオム</t>
    </rPh>
    <rPh sb="8" eb="10">
      <t>リョウコウ</t>
    </rPh>
    <phoneticPr fontId="3"/>
  </si>
  <si>
    <t>上記の処理が普通である。</t>
    <rPh sb="0" eb="2">
      <t>ジョウキ</t>
    </rPh>
    <rPh sb="3" eb="5">
      <t>ショリ</t>
    </rPh>
    <rPh sb="6" eb="8">
      <t>フツウ</t>
    </rPh>
    <phoneticPr fontId="3"/>
  </si>
  <si>
    <t>上記の処理が普通で、時に指導することもある。</t>
    <rPh sb="0" eb="2">
      <t>ジョウキ</t>
    </rPh>
    <rPh sb="3" eb="5">
      <t>ショリ</t>
    </rPh>
    <rPh sb="6" eb="8">
      <t>フツウ</t>
    </rPh>
    <rPh sb="10" eb="11">
      <t>トキ</t>
    </rPh>
    <rPh sb="12" eb="14">
      <t>シドウ</t>
    </rPh>
    <phoneticPr fontId="3"/>
  </si>
  <si>
    <t>上記の処理が悪く、時々注意することがある。</t>
    <rPh sb="0" eb="2">
      <t>ジョウキ</t>
    </rPh>
    <rPh sb="3" eb="5">
      <t>ショリ</t>
    </rPh>
    <rPh sb="6" eb="7">
      <t>ワル</t>
    </rPh>
    <rPh sb="9" eb="11">
      <t>トキドキ</t>
    </rPh>
    <rPh sb="11" eb="13">
      <t>チュウイ</t>
    </rPh>
    <phoneticPr fontId="3"/>
  </si>
  <si>
    <t>上記の処理が悪く、事故発生の要因を多分に含んでおり、住民とのトラブルがある。</t>
    <rPh sb="0" eb="2">
      <t>ジョウキ</t>
    </rPh>
    <rPh sb="3" eb="5">
      <t>ショリ</t>
    </rPh>
    <rPh sb="6" eb="7">
      <t>ワル</t>
    </rPh>
    <rPh sb="9" eb="11">
      <t>ジコ</t>
    </rPh>
    <rPh sb="11" eb="13">
      <t>ハッセイ</t>
    </rPh>
    <rPh sb="14" eb="16">
      <t>ヨウイン</t>
    </rPh>
    <rPh sb="17" eb="19">
      <t>タブン</t>
    </rPh>
    <rPh sb="20" eb="21">
      <t>フク</t>
    </rPh>
    <rPh sb="26" eb="28">
      <t>ジュウミン</t>
    </rPh>
    <phoneticPr fontId="3"/>
  </si>
  <si>
    <t>仕事に対する</t>
    <rPh sb="0" eb="2">
      <t>シゴト</t>
    </rPh>
    <rPh sb="3" eb="4">
      <t>タイ</t>
    </rPh>
    <phoneticPr fontId="3"/>
  </si>
  <si>
    <t>監督者の指示等が良く末端まで徹底し、請負人及び現場代理人等の誠意が十分に感じられる。</t>
    <rPh sb="0" eb="3">
      <t>カントクシャ</t>
    </rPh>
    <rPh sb="4" eb="6">
      <t>シジ</t>
    </rPh>
    <rPh sb="6" eb="7">
      <t>トウ</t>
    </rPh>
    <rPh sb="8" eb="9">
      <t>ヨ</t>
    </rPh>
    <rPh sb="10" eb="12">
      <t>マッタン</t>
    </rPh>
    <rPh sb="14" eb="16">
      <t>テッテイ</t>
    </rPh>
    <rPh sb="18" eb="20">
      <t>ウケオイ</t>
    </rPh>
    <rPh sb="20" eb="21">
      <t>ニン</t>
    </rPh>
    <rPh sb="21" eb="22">
      <t>オヨ</t>
    </rPh>
    <rPh sb="23" eb="25">
      <t>ゲンバ</t>
    </rPh>
    <rPh sb="25" eb="27">
      <t>ダイリ</t>
    </rPh>
    <rPh sb="27" eb="28">
      <t>ニン</t>
    </rPh>
    <rPh sb="28" eb="29">
      <t>トウ</t>
    </rPh>
    <rPh sb="30" eb="32">
      <t>セイイ</t>
    </rPh>
    <rPh sb="33" eb="35">
      <t>ジュウブン</t>
    </rPh>
    <rPh sb="36" eb="37">
      <t>カン</t>
    </rPh>
    <phoneticPr fontId="3"/>
  </si>
  <si>
    <t>熱意</t>
  </si>
  <si>
    <t>監督者の指示等が良く末端まで徹底し、請負人及び現場代理人等の誠意が良好と思われる。</t>
    <rPh sb="0" eb="3">
      <t>カントクシャ</t>
    </rPh>
    <rPh sb="4" eb="6">
      <t>シジ</t>
    </rPh>
    <rPh sb="6" eb="7">
      <t>トウ</t>
    </rPh>
    <rPh sb="8" eb="9">
      <t>ヨ</t>
    </rPh>
    <rPh sb="10" eb="12">
      <t>マッタン</t>
    </rPh>
    <rPh sb="14" eb="16">
      <t>テッテイ</t>
    </rPh>
    <rPh sb="18" eb="20">
      <t>ウケオイ</t>
    </rPh>
    <rPh sb="20" eb="21">
      <t>ニン</t>
    </rPh>
    <rPh sb="21" eb="22">
      <t>オヨ</t>
    </rPh>
    <rPh sb="23" eb="25">
      <t>ゲンバ</t>
    </rPh>
    <rPh sb="25" eb="27">
      <t>ダイリ</t>
    </rPh>
    <rPh sb="27" eb="28">
      <t>ニン</t>
    </rPh>
    <rPh sb="28" eb="29">
      <t>トウ</t>
    </rPh>
    <rPh sb="30" eb="32">
      <t>セイイ</t>
    </rPh>
    <rPh sb="33" eb="35">
      <t>リョウコウ</t>
    </rPh>
    <rPh sb="36" eb="37">
      <t>オモ</t>
    </rPh>
    <phoneticPr fontId="3"/>
  </si>
  <si>
    <t>監督者の指示等が末端まで伝達されているが、請負人及び現場代理人等の誠意が普通と思われる。</t>
    <rPh sb="0" eb="2">
      <t>カントクイン</t>
    </rPh>
    <rPh sb="2" eb="3">
      <t>シャ</t>
    </rPh>
    <rPh sb="4" eb="6">
      <t>シジ</t>
    </rPh>
    <rPh sb="6" eb="7">
      <t>トウ</t>
    </rPh>
    <rPh sb="8" eb="10">
      <t>マッタン</t>
    </rPh>
    <rPh sb="12" eb="14">
      <t>デンタツ</t>
    </rPh>
    <rPh sb="21" eb="23">
      <t>ウケオイ</t>
    </rPh>
    <rPh sb="23" eb="24">
      <t>ニン</t>
    </rPh>
    <rPh sb="24" eb="25">
      <t>オヨ</t>
    </rPh>
    <rPh sb="26" eb="28">
      <t>ゲンバ</t>
    </rPh>
    <rPh sb="28" eb="30">
      <t>ダイリ</t>
    </rPh>
    <rPh sb="30" eb="31">
      <t>ニン</t>
    </rPh>
    <rPh sb="31" eb="32">
      <t>トウ</t>
    </rPh>
    <rPh sb="33" eb="35">
      <t>セイイ</t>
    </rPh>
    <rPh sb="36" eb="38">
      <t>フツウ</t>
    </rPh>
    <rPh sb="39" eb="40">
      <t>オモ</t>
    </rPh>
    <phoneticPr fontId="3"/>
  </si>
  <si>
    <t>監督者の指示等が末端まで伝達されない面が見られるが、請負人及び現場代理人等の誠意が普通と思われる。</t>
    <rPh sb="0" eb="2">
      <t>カントクイン</t>
    </rPh>
    <rPh sb="2" eb="3">
      <t>シャ</t>
    </rPh>
    <rPh sb="4" eb="6">
      <t>シジ</t>
    </rPh>
    <rPh sb="6" eb="7">
      <t>トウ</t>
    </rPh>
    <rPh sb="8" eb="10">
      <t>マッタン</t>
    </rPh>
    <rPh sb="12" eb="14">
      <t>デンタツ</t>
    </rPh>
    <rPh sb="18" eb="19">
      <t>メン</t>
    </rPh>
    <rPh sb="20" eb="21">
      <t>ミ</t>
    </rPh>
    <rPh sb="26" eb="28">
      <t>ウケオイ</t>
    </rPh>
    <rPh sb="28" eb="29">
      <t>ニン</t>
    </rPh>
    <rPh sb="29" eb="30">
      <t>オヨ</t>
    </rPh>
    <rPh sb="31" eb="33">
      <t>ゲンバ</t>
    </rPh>
    <rPh sb="33" eb="35">
      <t>ダイリ</t>
    </rPh>
    <rPh sb="35" eb="36">
      <t>ニン</t>
    </rPh>
    <rPh sb="36" eb="37">
      <t>トウ</t>
    </rPh>
    <rPh sb="38" eb="40">
      <t>セイイ</t>
    </rPh>
    <rPh sb="41" eb="43">
      <t>フツウ</t>
    </rPh>
    <rPh sb="44" eb="45">
      <t>オモ</t>
    </rPh>
    <phoneticPr fontId="3"/>
  </si>
  <si>
    <t>監督者の指示等が時々徹底していない面がみられ、請負人及び現場代理人等の誠意が劣ると思われる。</t>
    <rPh sb="0" eb="2">
      <t>カントクイン</t>
    </rPh>
    <rPh sb="2" eb="3">
      <t>シャ</t>
    </rPh>
    <rPh sb="4" eb="6">
      <t>シジ</t>
    </rPh>
    <rPh sb="6" eb="7">
      <t>トウ</t>
    </rPh>
    <rPh sb="8" eb="10">
      <t>トキドキ</t>
    </rPh>
    <rPh sb="10" eb="12">
      <t>テッテイ</t>
    </rPh>
    <rPh sb="17" eb="18">
      <t>メン</t>
    </rPh>
    <rPh sb="23" eb="25">
      <t>ウケオイ</t>
    </rPh>
    <rPh sb="25" eb="26">
      <t>ニン</t>
    </rPh>
    <rPh sb="26" eb="27">
      <t>オヨ</t>
    </rPh>
    <rPh sb="28" eb="30">
      <t>ゲンバ</t>
    </rPh>
    <rPh sb="30" eb="32">
      <t>ダイリ</t>
    </rPh>
    <rPh sb="32" eb="33">
      <t>ニン</t>
    </rPh>
    <rPh sb="33" eb="34">
      <t>トウ</t>
    </rPh>
    <rPh sb="35" eb="37">
      <t>セイイ</t>
    </rPh>
    <rPh sb="38" eb="39">
      <t>オト</t>
    </rPh>
    <rPh sb="41" eb="42">
      <t>オモ</t>
    </rPh>
    <phoneticPr fontId="3"/>
  </si>
  <si>
    <t>監督者の指示等が徹底せず、請負人及び現場代理人等の誠意が認められない。（手戻り工事等が多い）</t>
    <rPh sb="0" eb="3">
      <t>カントクシャ</t>
    </rPh>
    <rPh sb="4" eb="6">
      <t>シジ</t>
    </rPh>
    <rPh sb="6" eb="7">
      <t>トウ</t>
    </rPh>
    <rPh sb="8" eb="10">
      <t>テッテイ</t>
    </rPh>
    <rPh sb="13" eb="15">
      <t>ウケオイ</t>
    </rPh>
    <rPh sb="15" eb="16">
      <t>ニン</t>
    </rPh>
    <rPh sb="16" eb="17">
      <t>オヨ</t>
    </rPh>
    <rPh sb="18" eb="20">
      <t>ゲンバ</t>
    </rPh>
    <rPh sb="20" eb="22">
      <t>ダイリ</t>
    </rPh>
    <rPh sb="22" eb="23">
      <t>ニン</t>
    </rPh>
    <rPh sb="23" eb="24">
      <t>トウ</t>
    </rPh>
    <rPh sb="25" eb="27">
      <t>セイイ</t>
    </rPh>
    <rPh sb="28" eb="29">
      <t>ミト</t>
    </rPh>
    <rPh sb="36" eb="37">
      <t>テ</t>
    </rPh>
    <rPh sb="37" eb="38">
      <t>モド</t>
    </rPh>
    <rPh sb="39" eb="41">
      <t>コウジ</t>
    </rPh>
    <rPh sb="41" eb="42">
      <t>トウ</t>
    </rPh>
    <rPh sb="43" eb="44">
      <t>オオ</t>
    </rPh>
    <phoneticPr fontId="3"/>
  </si>
  <si>
    <t>品質管理等</t>
    <rPh sb="0" eb="2">
      <t>ヒンシツ</t>
    </rPh>
    <rPh sb="2" eb="4">
      <t>カンリ</t>
    </rPh>
    <rPh sb="4" eb="5">
      <t>トウ</t>
    </rPh>
    <phoneticPr fontId="3"/>
  </si>
  <si>
    <t>品質が均等良質で、強度、性能、材質等も特に優れ、資料等の整理も十分に出来ている。</t>
    <rPh sb="0" eb="2">
      <t>ヒンシツ</t>
    </rPh>
    <rPh sb="3" eb="5">
      <t>キントウ</t>
    </rPh>
    <rPh sb="5" eb="7">
      <t>リョウシツ</t>
    </rPh>
    <rPh sb="9" eb="11">
      <t>キョウド</t>
    </rPh>
    <rPh sb="12" eb="14">
      <t>セイノウ</t>
    </rPh>
    <rPh sb="15" eb="17">
      <t>ザイシツ</t>
    </rPh>
    <rPh sb="17" eb="18">
      <t>トウ</t>
    </rPh>
    <rPh sb="19" eb="20">
      <t>トク</t>
    </rPh>
    <rPh sb="21" eb="22">
      <t>スグ</t>
    </rPh>
    <rPh sb="24" eb="26">
      <t>シリョウ</t>
    </rPh>
    <rPh sb="26" eb="27">
      <t>トウ</t>
    </rPh>
    <rPh sb="28" eb="30">
      <t>セイリ</t>
    </rPh>
    <rPh sb="31" eb="33">
      <t>ジュウブン</t>
    </rPh>
    <rPh sb="34" eb="36">
      <t>デキ</t>
    </rPh>
    <phoneticPr fontId="3"/>
  </si>
  <si>
    <t>品質が均等良質で、強度、性能、材質等も優れ、資料等の整理も良く出来ている。</t>
    <rPh sb="0" eb="2">
      <t>ヒンシツ</t>
    </rPh>
    <rPh sb="3" eb="5">
      <t>キントウ</t>
    </rPh>
    <rPh sb="5" eb="7">
      <t>リョウシツ</t>
    </rPh>
    <rPh sb="9" eb="11">
      <t>キョウド</t>
    </rPh>
    <rPh sb="12" eb="14">
      <t>セイノウ</t>
    </rPh>
    <rPh sb="15" eb="17">
      <t>ザイシツ</t>
    </rPh>
    <rPh sb="17" eb="18">
      <t>トウ</t>
    </rPh>
    <rPh sb="19" eb="20">
      <t>スグ</t>
    </rPh>
    <rPh sb="22" eb="24">
      <t>シリョウ</t>
    </rPh>
    <rPh sb="24" eb="25">
      <t>トウ</t>
    </rPh>
    <rPh sb="26" eb="28">
      <t>セイリ</t>
    </rPh>
    <rPh sb="29" eb="30">
      <t>ヨ</t>
    </rPh>
    <rPh sb="31" eb="33">
      <t>デキ</t>
    </rPh>
    <phoneticPr fontId="3"/>
  </si>
  <si>
    <t>品質が均等良質で、強度、性能、材質等も普通であり、資料等の整理もできている。</t>
    <rPh sb="0" eb="2">
      <t>ヒンシツ</t>
    </rPh>
    <rPh sb="3" eb="5">
      <t>キントウ</t>
    </rPh>
    <rPh sb="5" eb="7">
      <t>リョウシツ</t>
    </rPh>
    <rPh sb="9" eb="11">
      <t>キョウド</t>
    </rPh>
    <rPh sb="12" eb="14">
      <t>セイノウ</t>
    </rPh>
    <rPh sb="15" eb="17">
      <t>ザイシツ</t>
    </rPh>
    <rPh sb="17" eb="18">
      <t>トウ</t>
    </rPh>
    <rPh sb="19" eb="21">
      <t>フツウ</t>
    </rPh>
    <rPh sb="25" eb="27">
      <t>シリョウ</t>
    </rPh>
    <rPh sb="27" eb="28">
      <t>トウ</t>
    </rPh>
    <rPh sb="29" eb="31">
      <t>セイリ</t>
    </rPh>
    <phoneticPr fontId="3"/>
  </si>
  <si>
    <t>品質の均等性、強度、性能、材質等にバラツキが見られ、資料等の整理もやや粗雑である。</t>
    <rPh sb="0" eb="2">
      <t>ヒンシツ</t>
    </rPh>
    <rPh sb="3" eb="5">
      <t>キントウ</t>
    </rPh>
    <rPh sb="5" eb="6">
      <t>セイ</t>
    </rPh>
    <rPh sb="7" eb="9">
      <t>キョウド</t>
    </rPh>
    <rPh sb="10" eb="12">
      <t>セイノウ</t>
    </rPh>
    <rPh sb="13" eb="15">
      <t>ザイシツ</t>
    </rPh>
    <rPh sb="15" eb="16">
      <t>トウ</t>
    </rPh>
    <rPh sb="22" eb="23">
      <t>ミ</t>
    </rPh>
    <rPh sb="26" eb="28">
      <t>シリョウ</t>
    </rPh>
    <rPh sb="28" eb="29">
      <t>トウ</t>
    </rPh>
    <rPh sb="30" eb="32">
      <t>セイリ</t>
    </rPh>
    <rPh sb="35" eb="37">
      <t>ソザツ</t>
    </rPh>
    <phoneticPr fontId="3"/>
  </si>
  <si>
    <t>品質、強度、性能、材質等が悪く、資料等の整理も粗雑である。</t>
    <rPh sb="0" eb="2">
      <t>ヒンシツ</t>
    </rPh>
    <rPh sb="3" eb="5">
      <t>キョウド</t>
    </rPh>
    <rPh sb="6" eb="8">
      <t>セイノウ</t>
    </rPh>
    <rPh sb="9" eb="11">
      <t>ザイシツ</t>
    </rPh>
    <rPh sb="11" eb="12">
      <t>トウ</t>
    </rPh>
    <rPh sb="13" eb="14">
      <t>ワル</t>
    </rPh>
    <rPh sb="16" eb="18">
      <t>シリョウ</t>
    </rPh>
    <rPh sb="18" eb="19">
      <t>トウ</t>
    </rPh>
    <rPh sb="20" eb="22">
      <t>セイリ</t>
    </rPh>
    <rPh sb="23" eb="25">
      <t>ソザツ</t>
    </rPh>
    <phoneticPr fontId="3"/>
  </si>
  <si>
    <t>合計</t>
    <rPh sb="0" eb="2">
      <t>ゴウケイ</t>
    </rPh>
    <phoneticPr fontId="3"/>
  </si>
  <si>
    <t>（様式－１）</t>
    <rPh sb="1" eb="3">
      <t>ヨウシキ</t>
    </rPh>
    <phoneticPr fontId="3"/>
  </si>
  <si>
    <t>工事番号</t>
    <rPh sb="0" eb="2">
      <t>コウジ</t>
    </rPh>
    <rPh sb="2" eb="4">
      <t>バンゴウ</t>
    </rPh>
    <phoneticPr fontId="3"/>
  </si>
  <si>
    <t>主管課長</t>
    <rPh sb="0" eb="2">
      <t>シュカン</t>
    </rPh>
    <phoneticPr fontId="3"/>
  </si>
  <si>
    <t>同課長補佐</t>
    <rPh sb="0" eb="1">
      <t>ドウ</t>
    </rPh>
    <rPh sb="1" eb="3">
      <t>カチョウ</t>
    </rPh>
    <rPh sb="3" eb="5">
      <t>ホサ</t>
    </rPh>
    <phoneticPr fontId="3"/>
  </si>
  <si>
    <t>係長</t>
    <phoneticPr fontId="3"/>
  </si>
  <si>
    <t>審査者</t>
    <rPh sb="0" eb="2">
      <t>シンサ</t>
    </rPh>
    <rPh sb="2" eb="3">
      <t>シャ</t>
    </rPh>
    <phoneticPr fontId="3"/>
  </si>
  <si>
    <t>担当者</t>
    <rPh sb="0" eb="2">
      <t>タントウ</t>
    </rPh>
    <rPh sb="2" eb="3">
      <t>シャ</t>
    </rPh>
    <phoneticPr fontId="3"/>
  </si>
  <si>
    <t>係</t>
    <phoneticPr fontId="3"/>
  </si>
  <si>
    <t>設計者</t>
    <phoneticPr fontId="3"/>
  </si>
  <si>
    <t>実施設計書</t>
    <rPh sb="0" eb="2">
      <t>ジッシ</t>
    </rPh>
    <rPh sb="2" eb="4">
      <t>セッケイ</t>
    </rPh>
    <rPh sb="4" eb="5">
      <t>ショ</t>
    </rPh>
    <phoneticPr fontId="3"/>
  </si>
  <si>
    <t>設　　　計　　　大　　　要</t>
    <rPh sb="0" eb="1">
      <t>セツ</t>
    </rPh>
    <rPh sb="4" eb="5">
      <t>ケイ</t>
    </rPh>
    <rPh sb="8" eb="9">
      <t>ダイ</t>
    </rPh>
    <rPh sb="12" eb="13">
      <t>ヨウ</t>
    </rPh>
    <phoneticPr fontId="3"/>
  </si>
  <si>
    <t>施工方法</t>
    <rPh sb="0" eb="2">
      <t>セコウ</t>
    </rPh>
    <rPh sb="2" eb="4">
      <t>ホウホウ</t>
    </rPh>
    <phoneticPr fontId="3"/>
  </si>
  <si>
    <t>請　　　　負</t>
    <rPh sb="0" eb="1">
      <t>ショウ</t>
    </rPh>
    <rPh sb="5" eb="6">
      <t>フ</t>
    </rPh>
    <phoneticPr fontId="3"/>
  </si>
  <si>
    <t>施工期間</t>
    <rPh sb="0" eb="2">
      <t>セコウ</t>
    </rPh>
    <rPh sb="2" eb="4">
      <t>キカン</t>
    </rPh>
    <phoneticPr fontId="3"/>
  </si>
  <si>
    <t>　　　日間</t>
    <rPh sb="3" eb="4">
      <t>ニチ</t>
    </rPh>
    <rPh sb="4" eb="5">
      <t>カン</t>
    </rPh>
    <phoneticPr fontId="3"/>
  </si>
  <si>
    <t xml:space="preserve">   【工事概要】</t>
  </si>
  <si>
    <t>起工予定年月日</t>
    <rPh sb="0" eb="2">
      <t>キコウ</t>
    </rPh>
    <rPh sb="2" eb="4">
      <t>ヨテイ</t>
    </rPh>
    <rPh sb="4" eb="5">
      <t>ネン</t>
    </rPh>
    <rPh sb="5" eb="6">
      <t>ツキ</t>
    </rPh>
    <rPh sb="6" eb="7">
      <t>ヒ</t>
    </rPh>
    <phoneticPr fontId="3"/>
  </si>
  <si>
    <t>竣工予定年月日</t>
    <rPh sb="0" eb="2">
      <t>シュンコウ</t>
    </rPh>
    <rPh sb="2" eb="4">
      <t>ヨテイ</t>
    </rPh>
    <rPh sb="4" eb="7">
      <t>ネンガッピ</t>
    </rPh>
    <phoneticPr fontId="3"/>
  </si>
  <si>
    <t>契約保証方法</t>
    <rPh sb="0" eb="2">
      <t>ケイヤク</t>
    </rPh>
    <rPh sb="2" eb="4">
      <t>ホショウ</t>
    </rPh>
    <rPh sb="4" eb="6">
      <t>ホウホウ</t>
    </rPh>
    <phoneticPr fontId="3"/>
  </si>
  <si>
    <t>金銭的保証</t>
    <rPh sb="0" eb="5">
      <t>キンセンテキホショウ</t>
    </rPh>
    <phoneticPr fontId="3"/>
  </si>
  <si>
    <t>主　管　課</t>
    <rPh sb="0" eb="1">
      <t>シュ</t>
    </rPh>
    <rPh sb="2" eb="3">
      <t>カン</t>
    </rPh>
    <rPh sb="4" eb="5">
      <t>カ</t>
    </rPh>
    <phoneticPr fontId="3"/>
  </si>
  <si>
    <t>係　名</t>
    <phoneticPr fontId="3"/>
  </si>
  <si>
    <t>積算年月</t>
    <rPh sb="0" eb="1">
      <t>セキサン</t>
    </rPh>
    <rPh sb="1" eb="3">
      <t>ネンゲツ</t>
    </rPh>
    <phoneticPr fontId="3"/>
  </si>
  <si>
    <t>中　野　市</t>
    <rPh sb="0" eb="1">
      <t>ナカ</t>
    </rPh>
    <rPh sb="2" eb="3">
      <t>ノ</t>
    </rPh>
    <rPh sb="4" eb="5">
      <t>シ</t>
    </rPh>
    <phoneticPr fontId="3"/>
  </si>
  <si>
    <t>（様式－２）</t>
    <rPh sb="1" eb="3">
      <t>ヨウシキ</t>
    </rPh>
    <phoneticPr fontId="3"/>
  </si>
  <si>
    <t>起　　　工　　　　理　　　由</t>
    <rPh sb="0" eb="1">
      <t>オコシ</t>
    </rPh>
    <rPh sb="4" eb="5">
      <t>コウ</t>
    </rPh>
    <rPh sb="9" eb="10">
      <t>リ</t>
    </rPh>
    <rPh sb="13" eb="14">
      <t>ヨシ</t>
    </rPh>
    <phoneticPr fontId="3"/>
  </si>
  <si>
    <t>請負対象額</t>
    <rPh sb="0" eb="2">
      <t>ウケオイ</t>
    </rPh>
    <rPh sb="2" eb="4">
      <t>タイショウ</t>
    </rPh>
    <rPh sb="4" eb="5">
      <t>ガク</t>
    </rPh>
    <phoneticPr fontId="3"/>
  </si>
  <si>
    <t>円</t>
    <rPh sb="0" eb="1">
      <t>エン</t>
    </rPh>
    <phoneticPr fontId="3"/>
  </si>
  <si>
    <t>工　　事　　価　　格</t>
    <rPh sb="0" eb="1">
      <t>コウ</t>
    </rPh>
    <rPh sb="3" eb="4">
      <t>コト</t>
    </rPh>
    <rPh sb="6" eb="7">
      <t>アタイ</t>
    </rPh>
    <rPh sb="9" eb="10">
      <t>カク</t>
    </rPh>
    <phoneticPr fontId="3"/>
  </si>
  <si>
    <t>消　費　税　等　相　当　額</t>
    <phoneticPr fontId="3"/>
  </si>
  <si>
    <t>工　　　事　　　設　　　計　　　用　　　紙</t>
    <rPh sb="0" eb="1">
      <t>コウ</t>
    </rPh>
    <rPh sb="4" eb="5">
      <t>コト</t>
    </rPh>
    <rPh sb="8" eb="9">
      <t>セツ</t>
    </rPh>
    <rPh sb="12" eb="13">
      <t>ケイ</t>
    </rPh>
    <rPh sb="16" eb="17">
      <t>ヨウ</t>
    </rPh>
    <rPh sb="20" eb="21">
      <t>カミ</t>
    </rPh>
    <phoneticPr fontId="3"/>
  </si>
  <si>
    <t>（様式－３）</t>
    <rPh sb="1" eb="3">
      <t>ヨウシキ</t>
    </rPh>
    <phoneticPr fontId="3"/>
  </si>
  <si>
    <t>当初</t>
    <rPh sb="0" eb="2">
      <t>トウショ</t>
    </rPh>
    <phoneticPr fontId="3"/>
  </si>
  <si>
    <t>第１回変更（増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3"/>
  </si>
  <si>
    <t>第２回変更（増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3"/>
  </si>
  <si>
    <t>第３階変更（増　減）</t>
    <rPh sb="0" eb="1">
      <t>ダイ</t>
    </rPh>
    <rPh sb="2" eb="3">
      <t>カイ</t>
    </rPh>
    <rPh sb="3" eb="5">
      <t>ヘンコウ</t>
    </rPh>
    <rPh sb="6" eb="7">
      <t>ゾウ</t>
    </rPh>
    <rPh sb="8" eb="9">
      <t>ゲン</t>
    </rPh>
    <phoneticPr fontId="3"/>
  </si>
  <si>
    <t>積算段階</t>
    <rPh sb="0" eb="2">
      <t>セキサン</t>
    </rPh>
    <rPh sb="2" eb="4">
      <t>ダンカイ</t>
    </rPh>
    <phoneticPr fontId="3"/>
  </si>
  <si>
    <t>積算工事価格</t>
    <rPh sb="0" eb="2">
      <t>セキサン</t>
    </rPh>
    <rPh sb="2" eb="4">
      <t>コウジ</t>
    </rPh>
    <rPh sb="4" eb="6">
      <t>カカク</t>
    </rPh>
    <phoneticPr fontId="3"/>
  </si>
  <si>
    <t>A</t>
    <phoneticPr fontId="3"/>
  </si>
  <si>
    <t>A1</t>
    <phoneticPr fontId="3"/>
  </si>
  <si>
    <t>A2</t>
    <phoneticPr fontId="3"/>
  </si>
  <si>
    <t>A3</t>
    <phoneticPr fontId="3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</si>
  <si>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3"/>
  </si>
  <si>
    <t>B</t>
    <phoneticPr fontId="3"/>
  </si>
  <si>
    <t>B1</t>
    <phoneticPr fontId="3"/>
  </si>
  <si>
    <t>B2</t>
    <phoneticPr fontId="3"/>
  </si>
  <si>
    <t>B3</t>
    <phoneticPr fontId="3"/>
  </si>
  <si>
    <t>積算額</t>
    <rPh sb="0" eb="2">
      <t>セキサン</t>
    </rPh>
    <rPh sb="2" eb="3">
      <t>ガク</t>
    </rPh>
    <phoneticPr fontId="3"/>
  </si>
  <si>
    <t>C</t>
    <phoneticPr fontId="3"/>
  </si>
  <si>
    <t>C1</t>
    <phoneticPr fontId="3"/>
  </si>
  <si>
    <t>C2</t>
    <phoneticPr fontId="3"/>
  </si>
  <si>
    <t>C3</t>
    <phoneticPr fontId="3"/>
  </si>
  <si>
    <t>契約段階</t>
    <rPh sb="0" eb="2">
      <t>ケイヤク</t>
    </rPh>
    <rPh sb="2" eb="4">
      <t>ダンカイ</t>
    </rPh>
    <phoneticPr fontId="3"/>
  </si>
  <si>
    <t>工事価格</t>
    <rPh sb="0" eb="2">
      <t>コウジ</t>
    </rPh>
    <rPh sb="2" eb="4">
      <t>カカク</t>
    </rPh>
    <phoneticPr fontId="3"/>
  </si>
  <si>
    <t>D</t>
    <phoneticPr fontId="3"/>
  </si>
  <si>
    <t>D1</t>
    <phoneticPr fontId="3"/>
  </si>
  <si>
    <t>D2</t>
    <phoneticPr fontId="3"/>
  </si>
  <si>
    <t>D3</t>
    <phoneticPr fontId="3"/>
  </si>
  <si>
    <t>E</t>
    <phoneticPr fontId="3"/>
  </si>
  <si>
    <t>E1</t>
    <phoneticPr fontId="3"/>
  </si>
  <si>
    <t>E2</t>
    <phoneticPr fontId="3"/>
  </si>
  <si>
    <t>E3</t>
    <phoneticPr fontId="3"/>
  </si>
  <si>
    <t>契約額</t>
    <rPh sb="0" eb="2">
      <t>ケイヤク</t>
    </rPh>
    <rPh sb="2" eb="3">
      <t>ガク</t>
    </rPh>
    <phoneticPr fontId="3"/>
  </si>
  <si>
    <t>F</t>
    <phoneticPr fontId="3"/>
  </si>
  <si>
    <t>F1</t>
    <phoneticPr fontId="3"/>
  </si>
  <si>
    <t>F2</t>
    <phoneticPr fontId="3"/>
  </si>
  <si>
    <t>F3</t>
    <phoneticPr fontId="3"/>
  </si>
  <si>
    <t>増減</t>
    <rPh sb="0" eb="2">
      <t>ゾウゲン</t>
    </rPh>
    <phoneticPr fontId="3"/>
  </si>
  <si>
    <t>G1</t>
    <phoneticPr fontId="3"/>
  </si>
  <si>
    <t>G2</t>
    <phoneticPr fontId="3"/>
  </si>
  <si>
    <t>G3</t>
    <phoneticPr fontId="3"/>
  </si>
  <si>
    <t>B＝A×０．１０</t>
    <phoneticPr fontId="3"/>
  </si>
  <si>
    <t>B１＝A１×０．１０</t>
    <phoneticPr fontId="3"/>
  </si>
  <si>
    <t>B２＝A２×０．１０</t>
    <phoneticPr fontId="3"/>
  </si>
  <si>
    <t>B３＝A３×０．１０</t>
    <phoneticPr fontId="3"/>
  </si>
  <si>
    <t>C＝A＋B</t>
    <phoneticPr fontId="3"/>
  </si>
  <si>
    <t>C１＝A１＋B１</t>
    <phoneticPr fontId="3"/>
  </si>
  <si>
    <t>C２＝A２＋B２</t>
    <phoneticPr fontId="3"/>
  </si>
  <si>
    <t>C３＝A３＋B３</t>
    <phoneticPr fontId="3"/>
  </si>
  <si>
    <t>D＝Aに対する応札額</t>
    <rPh sb="4" eb="5">
      <t>タイ</t>
    </rPh>
    <rPh sb="7" eb="9">
      <t>オウサツ</t>
    </rPh>
    <rPh sb="9" eb="10">
      <t>ガク</t>
    </rPh>
    <phoneticPr fontId="3"/>
  </si>
  <si>
    <t>D１＝A１×F/C</t>
    <phoneticPr fontId="3"/>
  </si>
  <si>
    <t>D２＝A２×F/C</t>
    <phoneticPr fontId="3"/>
  </si>
  <si>
    <t>D３＝A３×F/C</t>
    <phoneticPr fontId="3"/>
  </si>
  <si>
    <t>E＝D×０．１０</t>
    <phoneticPr fontId="3"/>
  </si>
  <si>
    <t>E１＝D１×０．１０</t>
    <phoneticPr fontId="3"/>
  </si>
  <si>
    <t>E２＝D２×０．１０</t>
    <phoneticPr fontId="3"/>
  </si>
  <si>
    <t>E３＝D３×０．１０</t>
    <phoneticPr fontId="3"/>
  </si>
  <si>
    <t>F＝D＋E</t>
    <phoneticPr fontId="3"/>
  </si>
  <si>
    <t>F１＝D１＋E１</t>
    <phoneticPr fontId="3"/>
  </si>
  <si>
    <t>F２＝D２＋E２</t>
    <phoneticPr fontId="3"/>
  </si>
  <si>
    <t>F３＝D３＋E３</t>
    <phoneticPr fontId="3"/>
  </si>
  <si>
    <t>G１＝F１－F</t>
    <phoneticPr fontId="3"/>
  </si>
  <si>
    <t>G２＝F２－F１</t>
    <phoneticPr fontId="3"/>
  </si>
  <si>
    <t>G３＝F３－F２</t>
    <phoneticPr fontId="3"/>
  </si>
  <si>
    <t>注）</t>
    <rPh sb="0" eb="1">
      <t>チュウ</t>
    </rPh>
    <phoneticPr fontId="3"/>
  </si>
  <si>
    <t>積算工事価格：</t>
    <rPh sb="0" eb="2">
      <t>セキサン</t>
    </rPh>
    <rPh sb="2" eb="4">
      <t>コウジ</t>
    </rPh>
    <rPh sb="4" eb="6">
      <t>カカク</t>
    </rPh>
    <phoneticPr fontId="3"/>
  </si>
  <si>
    <t>落札率を乗じず、消費税等相当額を含まない額。</t>
    <rPh sb="0" eb="2">
      <t>ラクサツ</t>
    </rPh>
    <rPh sb="2" eb="3">
      <t>リツ</t>
    </rPh>
    <rPh sb="4" eb="5">
      <t>ジョウ</t>
    </rPh>
    <rPh sb="8" eb="11">
      <t>ショウヒゼイ</t>
    </rPh>
    <rPh sb="11" eb="12">
      <t>トウ</t>
    </rPh>
    <rPh sb="12" eb="14">
      <t>ソウトウ</t>
    </rPh>
    <rPh sb="14" eb="15">
      <t>ガク</t>
    </rPh>
    <rPh sb="16" eb="17">
      <t>フク</t>
    </rPh>
    <rPh sb="20" eb="21">
      <t>ガク</t>
    </rPh>
    <phoneticPr fontId="3"/>
  </si>
  <si>
    <t>D１</t>
    <phoneticPr fontId="3"/>
  </si>
  <si>
    <t>×</t>
    <phoneticPr fontId="3"/>
  </si>
  <si>
    <t>D２</t>
    <phoneticPr fontId="3"/>
  </si>
  <si>
    <t>D３</t>
    <phoneticPr fontId="3"/>
  </si>
  <si>
    <t>積算額：</t>
    <rPh sb="0" eb="2">
      <t>セキサン</t>
    </rPh>
    <rPh sb="2" eb="3">
      <t>ガク</t>
    </rPh>
    <phoneticPr fontId="3"/>
  </si>
  <si>
    <t>積算工事価格に消費税等相当額を加算した額。</t>
    <rPh sb="0" eb="2">
      <t>セキサン</t>
    </rPh>
    <rPh sb="2" eb="4">
      <t>コウジ</t>
    </rPh>
    <rPh sb="4" eb="6">
      <t>カカク</t>
    </rPh>
    <rPh sb="7" eb="10">
      <t>ショウヒゼイ</t>
    </rPh>
    <rPh sb="10" eb="11">
      <t>トウ</t>
    </rPh>
    <rPh sb="11" eb="13">
      <t>ソウトウ</t>
    </rPh>
    <rPh sb="13" eb="14">
      <t>ガク</t>
    </rPh>
    <rPh sb="15" eb="17">
      <t>カサン</t>
    </rPh>
    <rPh sb="19" eb="20">
      <t>ガク</t>
    </rPh>
    <phoneticPr fontId="3"/>
  </si>
  <si>
    <t>算出</t>
    <rPh sb="0" eb="2">
      <t>サンシュツ</t>
    </rPh>
    <phoneticPr fontId="3"/>
  </si>
  <si>
    <t>工事価格：</t>
    <rPh sb="0" eb="2">
      <t>コウジ</t>
    </rPh>
    <rPh sb="2" eb="4">
      <t>カカク</t>
    </rPh>
    <phoneticPr fontId="3"/>
  </si>
  <si>
    <t>応札額、または積算工事価格に落札率を乗じた額で、消費税等相当額を含まない。</t>
    <rPh sb="0" eb="2">
      <t>オウサツ</t>
    </rPh>
    <rPh sb="2" eb="3">
      <t>ガク</t>
    </rPh>
    <rPh sb="7" eb="9">
      <t>セキサン</t>
    </rPh>
    <rPh sb="9" eb="11">
      <t>コウジ</t>
    </rPh>
    <rPh sb="11" eb="13">
      <t>カカク</t>
    </rPh>
    <rPh sb="14" eb="16">
      <t>ラクサツ</t>
    </rPh>
    <rPh sb="16" eb="17">
      <t>リツ</t>
    </rPh>
    <rPh sb="18" eb="19">
      <t>ジョウ</t>
    </rPh>
    <rPh sb="21" eb="22">
      <t>ガク</t>
    </rPh>
    <rPh sb="24" eb="27">
      <t>ショウヒゼイ</t>
    </rPh>
    <rPh sb="27" eb="28">
      <t>トウ</t>
    </rPh>
    <rPh sb="28" eb="30">
      <t>ソウトウ</t>
    </rPh>
    <rPh sb="30" eb="31">
      <t>ガク</t>
    </rPh>
    <rPh sb="32" eb="33">
      <t>フク</t>
    </rPh>
    <phoneticPr fontId="3"/>
  </si>
  <si>
    <t>≒</t>
    <phoneticPr fontId="3"/>
  </si>
  <si>
    <t>契約額：</t>
    <rPh sb="0" eb="2">
      <t>ケイヤク</t>
    </rPh>
    <rPh sb="2" eb="3">
      <t>ガク</t>
    </rPh>
    <phoneticPr fontId="3"/>
  </si>
  <si>
    <t>工事価格に消費税等相当額を加算した額。</t>
    <rPh sb="0" eb="2">
      <t>コウジ</t>
    </rPh>
    <rPh sb="2" eb="4">
      <t>カカク</t>
    </rPh>
    <rPh sb="5" eb="8">
      <t>ショウヒゼイ</t>
    </rPh>
    <rPh sb="8" eb="9">
      <t>トウ</t>
    </rPh>
    <rPh sb="9" eb="11">
      <t>ソウトウ</t>
    </rPh>
    <rPh sb="11" eb="12">
      <t>ガク</t>
    </rPh>
    <rPh sb="13" eb="15">
      <t>カサン</t>
    </rPh>
    <rPh sb="17" eb="18">
      <t>ガク</t>
    </rPh>
    <phoneticPr fontId="3"/>
  </si>
  <si>
    <t>【総括表】</t>
    <rPh sb="1" eb="4">
      <t>ソウカツヒョウ</t>
    </rPh>
    <phoneticPr fontId="3"/>
  </si>
  <si>
    <t>項番</t>
  </si>
  <si>
    <t>項　　目</t>
  </si>
  <si>
    <t>全体（整備事業及び一体施工工事）</t>
    <rPh sb="0" eb="2">
      <t>ゼンタイ</t>
    </rPh>
    <rPh sb="3" eb="5">
      <t>セイビ</t>
    </rPh>
    <rPh sb="5" eb="7">
      <t>ジギョウ</t>
    </rPh>
    <rPh sb="7" eb="8">
      <t>オヨ</t>
    </rPh>
    <rPh sb="9" eb="11">
      <t>イッタイ</t>
    </rPh>
    <rPh sb="11" eb="13">
      <t>セコウ</t>
    </rPh>
    <rPh sb="13" eb="15">
      <t>コウジ</t>
    </rPh>
    <phoneticPr fontId="21"/>
  </si>
  <si>
    <t>数量</t>
    <rPh sb="0" eb="1">
      <t>スウリョウ</t>
    </rPh>
    <phoneticPr fontId="21"/>
  </si>
  <si>
    <t>単位</t>
    <rPh sb="0" eb="1">
      <t>タンイ</t>
    </rPh>
    <phoneticPr fontId="21"/>
  </si>
  <si>
    <t>単価</t>
  </si>
  <si>
    <t>金額</t>
  </si>
  <si>
    <t>備考</t>
    <rPh sb="0" eb="1">
      <t>ビコウ</t>
    </rPh>
    <phoneticPr fontId="21"/>
  </si>
  <si>
    <t>Ⅰ</t>
  </si>
  <si>
    <t>施設・設備費</t>
    <rPh sb="0" eb="2">
      <t>シセツセ</t>
    </rPh>
    <rPh sb="3" eb="5">
      <t>セツビヒ</t>
    </rPh>
    <rPh sb="5" eb="6">
      <t>ヒ</t>
    </rPh>
    <phoneticPr fontId="21"/>
  </si>
  <si>
    <t>施設・設備の資材費等</t>
    <rPh sb="0" eb="2">
      <t>シセツセ</t>
    </rPh>
    <rPh sb="3" eb="5">
      <t>セツビシ</t>
    </rPh>
    <rPh sb="6" eb="8">
      <t>シザイヒ</t>
    </rPh>
    <rPh sb="8" eb="9">
      <t>ヒト</t>
    </rPh>
    <rPh sb="9" eb="10">
      <t>トウ</t>
    </rPh>
    <phoneticPr fontId="21"/>
  </si>
  <si>
    <t>ア</t>
  </si>
  <si>
    <t>式</t>
    <rPh sb="0" eb="1">
      <t>シキ</t>
    </rPh>
    <phoneticPr fontId="3"/>
  </si>
  <si>
    <t>施設・設備の設置に係る工事費</t>
    <rPh sb="0" eb="2">
      <t>シセツセ</t>
    </rPh>
    <rPh sb="3" eb="5">
      <t>セツビセ</t>
    </rPh>
    <rPh sb="6" eb="8">
      <t>セッチカ</t>
    </rPh>
    <rPh sb="9" eb="10">
      <t>カカコ</t>
    </rPh>
    <rPh sb="11" eb="13">
      <t>コウジヒ</t>
    </rPh>
    <rPh sb="13" eb="14">
      <t>ヒ</t>
    </rPh>
    <phoneticPr fontId="21"/>
  </si>
  <si>
    <t>小計</t>
    <rPh sb="0" eb="1">
      <t>コバカリ</t>
    </rPh>
    <phoneticPr fontId="21"/>
  </si>
  <si>
    <t>Ⅱ</t>
    <phoneticPr fontId="3"/>
  </si>
  <si>
    <t>共通経費等</t>
    <rPh sb="0" eb="2">
      <t>キョウツウケ</t>
    </rPh>
    <rPh sb="2" eb="4">
      <t>ケイヒ</t>
    </rPh>
    <rPh sb="4" eb="5">
      <t>トウ</t>
    </rPh>
    <phoneticPr fontId="21"/>
  </si>
  <si>
    <t>共通経費</t>
    <rPh sb="0" eb="2">
      <t>キョウツウ</t>
    </rPh>
    <rPh sb="2" eb="4">
      <t>ケイヒ</t>
    </rPh>
    <phoneticPr fontId="3"/>
  </si>
  <si>
    <t>調査設計費</t>
    <rPh sb="0" eb="2">
      <t>チョウサセ</t>
    </rPh>
    <rPh sb="2" eb="4">
      <t>セッケイヒ</t>
    </rPh>
    <rPh sb="4" eb="5">
      <t>ヒ</t>
    </rPh>
    <phoneticPr fontId="21"/>
  </si>
  <si>
    <t>イ</t>
    <phoneticPr fontId="3"/>
  </si>
  <si>
    <t>諸経費</t>
    <rPh sb="0" eb="2">
      <t>ショケイヒ</t>
    </rPh>
    <phoneticPr fontId="21"/>
  </si>
  <si>
    <t>合計（税抜き）</t>
    <rPh sb="0" eb="2">
      <t>ゴウケイ</t>
    </rPh>
    <rPh sb="3" eb="4">
      <t>ゼイ</t>
    </rPh>
    <rPh sb="4" eb="5">
      <t>ヌ</t>
    </rPh>
    <phoneticPr fontId="28"/>
  </si>
  <si>
    <t>消費税（10%）</t>
    <rPh sb="0" eb="3">
      <t>ショウヒゼイ</t>
    </rPh>
    <phoneticPr fontId="28"/>
  </si>
  <si>
    <t>合計</t>
    <rPh sb="0" eb="1">
      <t>ゴウケイ</t>
    </rPh>
    <phoneticPr fontId="21"/>
  </si>
  <si>
    <t>【見積書　内訳書】</t>
    <rPh sb="3" eb="4">
      <t>ショウ</t>
    </rPh>
    <rPh sb="5" eb="7">
      <t>ウチワケシ</t>
    </rPh>
    <rPh sb="7" eb="8">
      <t>ショ</t>
    </rPh>
    <phoneticPr fontId="21"/>
  </si>
  <si>
    <t>全体（整備事業及び一体施工工事）</t>
    <phoneticPr fontId="21"/>
  </si>
  <si>
    <t>2芯ドロップケーブル</t>
    <rPh sb="1" eb="2">
      <t>シン</t>
    </rPh>
    <phoneticPr fontId="42"/>
  </si>
  <si>
    <t>（加入者）</t>
    <rPh sb="1" eb="4">
      <t>カニュウシャ</t>
    </rPh>
    <phoneticPr fontId="3"/>
  </si>
  <si>
    <t>ｍ</t>
    <phoneticPr fontId="3"/>
  </si>
  <si>
    <t>柱間引込線留金物</t>
    <rPh sb="0" eb="1">
      <t>チュウ</t>
    </rPh>
    <rPh sb="1" eb="2">
      <t>カン</t>
    </rPh>
    <rPh sb="2" eb="4">
      <t>ヒキコミ</t>
    </rPh>
    <rPh sb="4" eb="5">
      <t>セン</t>
    </rPh>
    <rPh sb="5" eb="6">
      <t>トメ</t>
    </rPh>
    <rPh sb="6" eb="8">
      <t>カナモノ</t>
    </rPh>
    <phoneticPr fontId="42"/>
  </si>
  <si>
    <t>BWC</t>
  </si>
  <si>
    <t>個</t>
    <rPh sb="0" eb="1">
      <t>コ</t>
    </rPh>
    <phoneticPr fontId="3"/>
  </si>
  <si>
    <t>引込線引留具</t>
    <rPh sb="0" eb="2">
      <t>ヒキコミ</t>
    </rPh>
    <rPh sb="2" eb="3">
      <t>セン</t>
    </rPh>
    <rPh sb="3" eb="4">
      <t>ヒ</t>
    </rPh>
    <rPh sb="4" eb="5">
      <t>ト</t>
    </rPh>
    <rPh sb="5" eb="6">
      <t>グ</t>
    </rPh>
    <phoneticPr fontId="42"/>
  </si>
  <si>
    <t>SCH</t>
  </si>
  <si>
    <t>1軒×2</t>
    <rPh sb="1" eb="2">
      <t>ケン</t>
    </rPh>
    <phoneticPr fontId="3"/>
  </si>
  <si>
    <t>V-ONU</t>
  </si>
  <si>
    <t>取付板含む</t>
    <rPh sb="0" eb="2">
      <t>トリツケ</t>
    </rPh>
    <rPh sb="2" eb="3">
      <t>イタ</t>
    </rPh>
    <rPh sb="3" eb="4">
      <t>フク</t>
    </rPh>
    <phoneticPr fontId="42"/>
  </si>
  <si>
    <t>台</t>
    <rPh sb="0" eb="1">
      <t>ダイ</t>
    </rPh>
    <phoneticPr fontId="3"/>
  </si>
  <si>
    <t>本</t>
    <rPh sb="0" eb="1">
      <t>ホン</t>
    </rPh>
    <phoneticPr fontId="3"/>
  </si>
  <si>
    <t>融着スリーブ</t>
    <rPh sb="0" eb="2">
      <t>ユウチャク</t>
    </rPh>
    <phoneticPr fontId="42"/>
  </si>
  <si>
    <t>1分岐器</t>
    <rPh sb="1" eb="4">
      <t>ブンキキ</t>
    </rPh>
    <phoneticPr fontId="42"/>
  </si>
  <si>
    <t>屋内用 3.2GHz</t>
    <rPh sb="0" eb="2">
      <t>オクナイ</t>
    </rPh>
    <rPh sb="2" eb="3">
      <t>ヨウ</t>
    </rPh>
    <phoneticPr fontId="42"/>
  </si>
  <si>
    <t>同軸コネクタ</t>
    <rPh sb="0" eb="2">
      <t>ドウジク</t>
    </rPh>
    <phoneticPr fontId="42"/>
  </si>
  <si>
    <t>5C 防水（C15W相当品）</t>
    <rPh sb="3" eb="5">
      <t>ボウスイ</t>
    </rPh>
    <rPh sb="10" eb="13">
      <t>ソウトウヒン</t>
    </rPh>
    <phoneticPr fontId="42"/>
  </si>
  <si>
    <t>（配水池）</t>
    <rPh sb="1" eb="4">
      <t>ハイスイチ</t>
    </rPh>
    <phoneticPr fontId="3"/>
  </si>
  <si>
    <t>1軒×100m</t>
    <rPh sb="1" eb="2">
      <t>ケン</t>
    </rPh>
    <phoneticPr fontId="3"/>
  </si>
  <si>
    <t>光成端箱</t>
    <rPh sb="0" eb="1">
      <t>ヒカリ</t>
    </rPh>
    <rPh sb="1" eb="4">
      <t>セイタンバコ</t>
    </rPh>
    <phoneticPr fontId="3"/>
  </si>
  <si>
    <t>4芯ドロップケーブル</t>
    <rPh sb="1" eb="2">
      <t>シン</t>
    </rPh>
    <phoneticPr fontId="42"/>
  </si>
  <si>
    <t>（イントラ）</t>
    <phoneticPr fontId="42"/>
  </si>
  <si>
    <t xml:space="preserve"> </t>
  </si>
  <si>
    <t>2芯ドロップケーブル</t>
    <rPh sb="1" eb="2">
      <t>シン</t>
    </rPh>
    <phoneticPr fontId="2"/>
  </si>
  <si>
    <t>V-ONU</t>
    <phoneticPr fontId="3"/>
  </si>
  <si>
    <t>融着接続</t>
    <rPh sb="0" eb="2">
      <t>ユウチャク</t>
    </rPh>
    <rPh sb="2" eb="4">
      <t>セツゾク</t>
    </rPh>
    <phoneticPr fontId="3"/>
  </si>
  <si>
    <t>クロージャー内</t>
    <rPh sb="6" eb="7">
      <t>ナイ</t>
    </rPh>
    <phoneticPr fontId="3"/>
  </si>
  <si>
    <t>V-ONU内</t>
    <rPh sb="5" eb="6">
      <t>ナイ</t>
    </rPh>
    <phoneticPr fontId="3"/>
  </si>
  <si>
    <t>1分岐器</t>
    <rPh sb="1" eb="4">
      <t>ブンキキ</t>
    </rPh>
    <phoneticPr fontId="3"/>
  </si>
  <si>
    <t>同軸コネクタ</t>
    <rPh sb="0" eb="2">
      <t>ドウジク</t>
    </rPh>
    <phoneticPr fontId="2"/>
  </si>
  <si>
    <t>5C 防水 NF型</t>
    <rPh sb="3" eb="5">
      <t>ボウスイ</t>
    </rPh>
    <rPh sb="8" eb="9">
      <t>ガタ</t>
    </rPh>
    <phoneticPr fontId="2"/>
  </si>
  <si>
    <t>画像確認</t>
    <rPh sb="0" eb="2">
      <t>ガゾウ</t>
    </rPh>
    <rPh sb="2" eb="4">
      <t>カクニン</t>
    </rPh>
    <phoneticPr fontId="2"/>
  </si>
  <si>
    <t>測定</t>
    <rPh sb="0" eb="2">
      <t>ソクテイ</t>
    </rPh>
    <phoneticPr fontId="6"/>
  </si>
  <si>
    <t>光損失試験</t>
    <rPh sb="0" eb="1">
      <t>ヒカリ</t>
    </rPh>
    <rPh sb="1" eb="3">
      <t>ソンシツ</t>
    </rPh>
    <rPh sb="3" eb="5">
      <t>シケン</t>
    </rPh>
    <phoneticPr fontId="2"/>
  </si>
  <si>
    <t>加入者管理システム登録作業</t>
    <rPh sb="0" eb="3">
      <t>カニュウシャ</t>
    </rPh>
    <rPh sb="3" eb="5">
      <t>カンリ</t>
    </rPh>
    <rPh sb="9" eb="11">
      <t>トウロク</t>
    </rPh>
    <rPh sb="11" eb="13">
      <t>サギョウ</t>
    </rPh>
    <phoneticPr fontId="3"/>
  </si>
  <si>
    <t>4芯ドロップケーブル</t>
    <rPh sb="1" eb="2">
      <t>シン</t>
    </rPh>
    <phoneticPr fontId="2"/>
  </si>
  <si>
    <t>共通経費</t>
    <rPh sb="0" eb="4">
      <t>キョウツウケイヒ</t>
    </rPh>
    <phoneticPr fontId="3"/>
  </si>
  <si>
    <t>ア</t>
    <phoneticPr fontId="3"/>
  </si>
  <si>
    <t>完成図書</t>
    <rPh sb="0" eb="3">
      <t>カンセイトショ</t>
    </rPh>
    <phoneticPr fontId="28"/>
  </si>
  <si>
    <t>式</t>
    <rPh sb="0" eb="0">
      <t>シキ</t>
    </rPh>
    <phoneticPr fontId="28"/>
  </si>
  <si>
    <t>共通仮設費</t>
    <rPh sb="0" eb="2">
      <t>キョウツウカ</t>
    </rPh>
    <rPh sb="2" eb="4">
      <t>カセツヒ</t>
    </rPh>
    <rPh sb="4" eb="5">
      <t>ヒ</t>
    </rPh>
    <phoneticPr fontId="21"/>
  </si>
  <si>
    <t>現場管理費</t>
    <rPh sb="0" eb="2">
      <t>ゲンバカ</t>
    </rPh>
    <rPh sb="2" eb="5">
      <t>カンリヒ</t>
    </rPh>
    <phoneticPr fontId="21"/>
  </si>
  <si>
    <t>一般管理費</t>
    <rPh sb="0" eb="2">
      <t>イッパンカ</t>
    </rPh>
    <rPh sb="2" eb="5">
      <t>カンリヒ</t>
    </rPh>
    <phoneticPr fontId="21"/>
  </si>
  <si>
    <t>光片端コネクタ付単心コード</t>
    <rPh sb="0" eb="1">
      <t>ヒカリ</t>
    </rPh>
    <rPh sb="1" eb="3">
      <t>カタハ</t>
    </rPh>
    <rPh sb="7" eb="8">
      <t>ツキ</t>
    </rPh>
    <rPh sb="8" eb="10">
      <t>タンシン</t>
    </rPh>
    <phoneticPr fontId="42"/>
  </si>
  <si>
    <t>光片端コネクタ付FOコード（４心テープ）</t>
    <rPh sb="0" eb="1">
      <t>ヒカリ</t>
    </rPh>
    <rPh sb="1" eb="3">
      <t>カタハ</t>
    </rPh>
    <rPh sb="7" eb="8">
      <t>ツキ</t>
    </rPh>
    <rPh sb="15" eb="16">
      <t>シン</t>
    </rPh>
    <phoneticPr fontId="42"/>
  </si>
  <si>
    <t>テープ</t>
    <phoneticPr fontId="3"/>
  </si>
  <si>
    <t>加入者データ移行作業（事前）</t>
    <rPh sb="0" eb="3">
      <t>カニュウシャ</t>
    </rPh>
    <rPh sb="6" eb="8">
      <t>イコウ</t>
    </rPh>
    <rPh sb="8" eb="10">
      <t>サギョウ</t>
    </rPh>
    <rPh sb="11" eb="13">
      <t>ジゼン</t>
    </rPh>
    <phoneticPr fontId="3"/>
  </si>
  <si>
    <t>軒</t>
    <rPh sb="0" eb="1">
      <t>ケン</t>
    </rPh>
    <phoneticPr fontId="3"/>
  </si>
  <si>
    <t>交通誘導員</t>
    <rPh sb="0" eb="2">
      <t>コウツウ</t>
    </rPh>
    <rPh sb="2" eb="5">
      <t>ユウドウイン</t>
    </rPh>
    <phoneticPr fontId="2"/>
  </si>
  <si>
    <t>B</t>
    <phoneticPr fontId="6"/>
  </si>
  <si>
    <t>人日</t>
    <rPh sb="0" eb="1">
      <t>ニン</t>
    </rPh>
    <rPh sb="1" eb="2">
      <t>ニチ</t>
    </rPh>
    <phoneticPr fontId="3"/>
  </si>
  <si>
    <t>施設管理システム　登録作業</t>
    <rPh sb="0" eb="4">
      <t>シセツカンリ</t>
    </rPh>
    <rPh sb="9" eb="11">
      <t>トウロク</t>
    </rPh>
    <rPh sb="11" eb="13">
      <t>サギョウ</t>
    </rPh>
    <phoneticPr fontId="3"/>
  </si>
  <si>
    <t>引込データ入力</t>
    <rPh sb="0" eb="2">
      <t>ヒキコミ</t>
    </rPh>
    <rPh sb="5" eb="7">
      <t>ニュウリョク</t>
    </rPh>
    <phoneticPr fontId="3"/>
  </si>
  <si>
    <t>宅内</t>
    <rPh sb="0" eb="2">
      <t>タクナイ</t>
    </rPh>
    <phoneticPr fontId="3"/>
  </si>
  <si>
    <t>電源挿入器</t>
    <rPh sb="0" eb="2">
      <t>デンゲン</t>
    </rPh>
    <rPh sb="2" eb="5">
      <t>ソウニュウキ</t>
    </rPh>
    <phoneticPr fontId="3"/>
  </si>
  <si>
    <t>保安器撤去</t>
    <rPh sb="0" eb="3">
      <t>ホアンキ</t>
    </rPh>
    <rPh sb="3" eb="5">
      <t>テッキョ</t>
    </rPh>
    <phoneticPr fontId="3"/>
  </si>
  <si>
    <t>引込線撤去</t>
    <rPh sb="0" eb="3">
      <t>ヒキコミセン</t>
    </rPh>
    <rPh sb="3" eb="5">
      <t>テッキョ</t>
    </rPh>
    <phoneticPr fontId="3"/>
  </si>
  <si>
    <t>加入者管理システムデータ移行作業</t>
    <rPh sb="0" eb="3">
      <t>カニュウシャ</t>
    </rPh>
    <rPh sb="3" eb="5">
      <t>カンリ</t>
    </rPh>
    <rPh sb="12" eb="14">
      <t>イコウ</t>
    </rPh>
    <rPh sb="14" eb="16">
      <t>サギョウ</t>
    </rPh>
    <phoneticPr fontId="3"/>
  </si>
  <si>
    <t>作業指示書作成・設置後データ登録</t>
    <rPh sb="0" eb="2">
      <t>サギョウ</t>
    </rPh>
    <rPh sb="2" eb="5">
      <t>シジショ</t>
    </rPh>
    <rPh sb="5" eb="7">
      <t>サクセイ</t>
    </rPh>
    <rPh sb="8" eb="10">
      <t>セッチ</t>
    </rPh>
    <rPh sb="10" eb="11">
      <t>ゴ</t>
    </rPh>
    <rPh sb="14" eb="16">
      <t>トウロク</t>
    </rPh>
    <phoneticPr fontId="3"/>
  </si>
  <si>
    <t>建屋内光配線</t>
    <rPh sb="0" eb="3">
      <t>タテヤナイ</t>
    </rPh>
    <rPh sb="3" eb="4">
      <t>ヒカリ</t>
    </rPh>
    <rPh sb="4" eb="6">
      <t>ハイセン</t>
    </rPh>
    <phoneticPr fontId="3"/>
  </si>
  <si>
    <t>引込80m/箇所</t>
    <rPh sb="0" eb="2">
      <t>ヒキコミ</t>
    </rPh>
    <rPh sb="6" eb="8">
      <t>カショ</t>
    </rPh>
    <phoneticPr fontId="3"/>
  </si>
  <si>
    <t>屋内20ｍ/箇所</t>
    <rPh sb="0" eb="2">
      <t>オクナイ</t>
    </rPh>
    <rPh sb="6" eb="8">
      <t>カショ</t>
    </rPh>
    <phoneticPr fontId="3"/>
  </si>
  <si>
    <t>引込光ケーブル撤去</t>
    <rPh sb="0" eb="2">
      <t>ヒキコミ</t>
    </rPh>
    <rPh sb="2" eb="3">
      <t>ヒカリ</t>
    </rPh>
    <rPh sb="7" eb="9">
      <t>テッキョ</t>
    </rPh>
    <phoneticPr fontId="2"/>
  </si>
  <si>
    <t>建屋内光配線撤去</t>
    <rPh sb="0" eb="3">
      <t>タテヤナイ</t>
    </rPh>
    <rPh sb="3" eb="4">
      <t>ヒカリ</t>
    </rPh>
    <rPh sb="4" eb="6">
      <t>ハイセン</t>
    </rPh>
    <rPh sb="6" eb="8">
      <t>テッキョ</t>
    </rPh>
    <phoneticPr fontId="3"/>
  </si>
  <si>
    <t>SC/SPC研磨・1m</t>
    <rPh sb="6" eb="8">
      <t>ケンマ</t>
    </rPh>
    <phoneticPr fontId="3"/>
  </si>
  <si>
    <t>高所作業車</t>
    <rPh sb="0" eb="2">
      <t>コウショ</t>
    </rPh>
    <rPh sb="2" eb="5">
      <t>サギョウシャ</t>
    </rPh>
    <phoneticPr fontId="3"/>
  </si>
  <si>
    <t>台日</t>
    <rPh sb="0" eb="1">
      <t>ダイ</t>
    </rPh>
    <rPh sb="1" eb="2">
      <t>ニチ</t>
    </rPh>
    <phoneticPr fontId="3"/>
  </si>
  <si>
    <t>5C同軸</t>
    <rPh sb="2" eb="4">
      <t>ドウジク</t>
    </rPh>
    <phoneticPr fontId="3"/>
  </si>
  <si>
    <t>成端箱</t>
    <rPh sb="0" eb="3">
      <t>セイタンハコ</t>
    </rPh>
    <phoneticPr fontId="3"/>
  </si>
  <si>
    <t>契約情報</t>
    <rPh sb="0" eb="2">
      <t>ケイヤク</t>
    </rPh>
    <rPh sb="2" eb="4">
      <t>ジョウホウ</t>
    </rPh>
    <phoneticPr fontId="3"/>
  </si>
  <si>
    <t>工事情報</t>
    <rPh sb="0" eb="2">
      <t>コウジ</t>
    </rPh>
    <rPh sb="2" eb="4">
      <t>ジョウホウ</t>
    </rPh>
    <phoneticPr fontId="3"/>
  </si>
  <si>
    <t>保安器2次側</t>
    <rPh sb="0" eb="3">
      <t>ホアンキ</t>
    </rPh>
    <rPh sb="4" eb="5">
      <t>ジ</t>
    </rPh>
    <rPh sb="5" eb="6">
      <t>ガワ</t>
    </rPh>
    <phoneticPr fontId="3"/>
  </si>
  <si>
    <t>心</t>
    <rPh sb="0" eb="1">
      <t>ココロ</t>
    </rPh>
    <phoneticPr fontId="3"/>
  </si>
  <si>
    <t>条</t>
    <rPh sb="0" eb="1">
      <t>ジョウ</t>
    </rPh>
    <phoneticPr fontId="3"/>
  </si>
  <si>
    <t>引込ルート調査、工事日程調整</t>
    <rPh sb="0" eb="2">
      <t>ヒキコミ</t>
    </rPh>
    <rPh sb="5" eb="7">
      <t>チョウサ</t>
    </rPh>
    <rPh sb="8" eb="10">
      <t>コウジ</t>
    </rPh>
    <rPh sb="10" eb="12">
      <t>ニッテイ</t>
    </rPh>
    <rPh sb="12" eb="14">
      <t>チョウセイ</t>
    </rPh>
    <phoneticPr fontId="3"/>
  </si>
  <si>
    <t>軒</t>
    <rPh sb="0" eb="1">
      <t>シキケンケン</t>
    </rPh>
    <phoneticPr fontId="28"/>
  </si>
  <si>
    <t>※クロージャーのみ</t>
    <phoneticPr fontId="3"/>
  </si>
  <si>
    <t>産業廃棄物処理費</t>
    <rPh sb="0" eb="2">
      <t>サンギョウ</t>
    </rPh>
    <rPh sb="2" eb="5">
      <t>ハイキブツ</t>
    </rPh>
    <rPh sb="5" eb="8">
      <t>ショリヒ</t>
    </rPh>
    <phoneticPr fontId="3"/>
  </si>
  <si>
    <t>12m</t>
    <phoneticPr fontId="3"/>
  </si>
  <si>
    <t>令和７年度中野市情報通信施設更改工事</t>
    <rPh sb="5" eb="8">
      <t>ナカノシ</t>
    </rPh>
    <rPh sb="8" eb="10">
      <t>ジョウホウ</t>
    </rPh>
    <rPh sb="10" eb="12">
      <t>ツウシン</t>
    </rPh>
    <rPh sb="12" eb="14">
      <t>シセツ</t>
    </rPh>
    <rPh sb="14" eb="16">
      <t>コウカイ</t>
    </rPh>
    <rPh sb="16" eb="18">
      <t>コウジ</t>
    </rPh>
    <phoneticPr fontId="3"/>
  </si>
  <si>
    <t>令和　８年　３月　31日</t>
    <rPh sb="0" eb="1">
      <t>レイ</t>
    </rPh>
    <rPh sb="1" eb="2">
      <t>ワ</t>
    </rPh>
    <rPh sb="4" eb="5">
      <t>ネン</t>
    </rPh>
    <rPh sb="7" eb="8">
      <t>ツキ</t>
    </rPh>
    <rPh sb="11" eb="12">
      <t>ニチ</t>
    </rPh>
    <phoneticPr fontId="3"/>
  </si>
  <si>
    <t>令和７年３月</t>
    <rPh sb="0" eb="1">
      <t>レイ</t>
    </rPh>
    <rPh sb="1" eb="2">
      <t>ワ</t>
    </rPh>
    <rPh sb="3" eb="4">
      <t>ネン</t>
    </rPh>
    <rPh sb="5" eb="6">
      <t>ツキ</t>
    </rPh>
    <phoneticPr fontId="3"/>
  </si>
  <si>
    <t>引込線（光ドロップケーブル）新設　一式</t>
    <rPh sb="0" eb="3">
      <t>ヒキコミセン</t>
    </rPh>
    <rPh sb="4" eb="5">
      <t>ヒカリ</t>
    </rPh>
    <rPh sb="14" eb="16">
      <t>シンセツ</t>
    </rPh>
    <rPh sb="17" eb="19">
      <t>イッシキ</t>
    </rPh>
    <phoneticPr fontId="3"/>
  </si>
  <si>
    <t>ONU新設・取付　一式</t>
    <rPh sb="3" eb="5">
      <t>シンセツ</t>
    </rPh>
    <rPh sb="6" eb="8">
      <t>トリツケ</t>
    </rPh>
    <rPh sb="9" eb="11">
      <t>イッシキ</t>
    </rPh>
    <phoneticPr fontId="3"/>
  </si>
  <si>
    <t>分岐器更新　一式</t>
    <rPh sb="0" eb="2">
      <t>ブンキ</t>
    </rPh>
    <rPh sb="2" eb="3">
      <t>キ</t>
    </rPh>
    <rPh sb="3" eb="5">
      <t>コウシン</t>
    </rPh>
    <rPh sb="6" eb="8">
      <t>イッシキ</t>
    </rPh>
    <phoneticPr fontId="3"/>
  </si>
  <si>
    <t>実　施　設　計　書</t>
    <rPh sb="0" eb="1">
      <t>ジツ</t>
    </rPh>
    <rPh sb="2" eb="3">
      <t>シ</t>
    </rPh>
    <rPh sb="4" eb="5">
      <t>セツ</t>
    </rPh>
    <rPh sb="6" eb="7">
      <t>ケイ</t>
    </rPh>
    <rPh sb="8" eb="9">
      <t>ショ</t>
    </rPh>
    <phoneticPr fontId="21"/>
  </si>
  <si>
    <t>イ</t>
    <phoneticPr fontId="3"/>
  </si>
  <si>
    <t>イ</t>
    <phoneticPr fontId="3"/>
  </si>
  <si>
    <t>式</t>
    <rPh sb="0" eb="1">
      <t>シキ</t>
    </rPh>
    <phoneticPr fontId="3"/>
  </si>
  <si>
    <t>産業廃棄物処理費</t>
    <rPh sb="0" eb="2">
      <t>サンギョウ</t>
    </rPh>
    <rPh sb="2" eb="5">
      <t>ハイキブツ</t>
    </rPh>
    <rPh sb="5" eb="7">
      <t>ショリ</t>
    </rPh>
    <rPh sb="7" eb="8">
      <t>ヒ</t>
    </rPh>
    <phoneticPr fontId="21"/>
  </si>
  <si>
    <t>産業廃棄物処理費</t>
    <rPh sb="0" eb="2">
      <t>サンギョウ</t>
    </rPh>
    <rPh sb="2" eb="5">
      <t>ハイキブツ</t>
    </rPh>
    <rPh sb="5" eb="7">
      <t>ショリ</t>
    </rPh>
    <rPh sb="7" eb="8">
      <t>ヒ</t>
    </rPh>
    <phoneticPr fontId="3"/>
  </si>
  <si>
    <t>合計（税抜き）</t>
    <rPh sb="0" eb="1">
      <t>ゴウケイ</t>
    </rPh>
    <rPh sb="3" eb="4">
      <t>ゼイ</t>
    </rPh>
    <rPh sb="4" eb="5">
      <t>ヌ</t>
    </rPh>
    <phoneticPr fontId="21"/>
  </si>
  <si>
    <t xml:space="preserve">引込6軒/人 CL12軒/人 </t>
    <rPh sb="0" eb="2">
      <t>ヒキコミ</t>
    </rPh>
    <rPh sb="3" eb="4">
      <t>ケン</t>
    </rPh>
    <rPh sb="5" eb="6">
      <t>ヒト</t>
    </rPh>
    <rPh sb="11" eb="12">
      <t>ケン</t>
    </rPh>
    <rPh sb="13" eb="14">
      <t>ニン</t>
    </rPh>
    <phoneticPr fontId="3"/>
  </si>
  <si>
    <t>t</t>
    <phoneticPr fontId="3"/>
  </si>
  <si>
    <t>処分費</t>
    <rPh sb="0" eb="3">
      <t>ショブンヒ</t>
    </rPh>
    <phoneticPr fontId="3"/>
  </si>
  <si>
    <t>廃プラ金属混合物</t>
    <rPh sb="0" eb="1">
      <t>ハイ</t>
    </rPh>
    <rPh sb="3" eb="5">
      <t>キンゾク</t>
    </rPh>
    <rPh sb="5" eb="7">
      <t>コンゴウ</t>
    </rPh>
    <rPh sb="7" eb="8">
      <t>ブツ</t>
    </rPh>
    <phoneticPr fontId="3"/>
  </si>
  <si>
    <r>
      <t>件名：令和7年度</t>
    </r>
    <r>
      <rPr>
        <b/>
        <sz val="12"/>
        <color indexed="8"/>
        <rFont val="ＭＳ Ｐゴシック"/>
        <family val="3"/>
        <charset val="128"/>
      </rPr>
      <t>中野市情報通信施設更改工事</t>
    </r>
    <rPh sb="0" eb="2">
      <t>ケンメイレ</t>
    </rPh>
    <rPh sb="3" eb="5">
      <t>レイワネ</t>
    </rPh>
    <rPh sb="6" eb="8">
      <t>ネンドア</t>
    </rPh>
    <rPh sb="8" eb="11">
      <t>ナカノシ</t>
    </rPh>
    <rPh sb="11" eb="13">
      <t>ジョウホウ</t>
    </rPh>
    <rPh sb="13" eb="15">
      <t>ツウシン</t>
    </rPh>
    <rPh sb="15" eb="17">
      <t>シセツ</t>
    </rPh>
    <rPh sb="17" eb="19">
      <t>コウカイ</t>
    </rPh>
    <rPh sb="19" eb="21">
      <t>コウジ</t>
    </rPh>
    <phoneticPr fontId="23"/>
  </si>
  <si>
    <t>　平成４年に開局した豊田情報センターは、光ファイバーと同軸ケーブルによるHFC方式によりケーブルテレビサービスを提供していたが、設備</t>
    <rPh sb="1" eb="3">
      <t>ヘイセイ</t>
    </rPh>
    <rPh sb="4" eb="5">
      <t>ネン</t>
    </rPh>
    <rPh sb="6" eb="8">
      <t>カイキョク</t>
    </rPh>
    <rPh sb="10" eb="12">
      <t>トヨタ</t>
    </rPh>
    <rPh sb="12" eb="14">
      <t>ジョウホウ</t>
    </rPh>
    <rPh sb="20" eb="21">
      <t>ヒカリ</t>
    </rPh>
    <rPh sb="27" eb="29">
      <t>ドウジク</t>
    </rPh>
    <rPh sb="39" eb="41">
      <t>ホウシキ</t>
    </rPh>
    <rPh sb="56" eb="58">
      <t>テイキョウ</t>
    </rPh>
    <rPh sb="64" eb="66">
      <t>セツビ</t>
    </rPh>
    <phoneticPr fontId="3"/>
  </si>
  <si>
    <t>に更新し、FM告知放送と放送波を分岐している分岐器を更新する。</t>
    <phoneticPr fontId="3"/>
  </si>
  <si>
    <t>　また、引き込み線工事完了後は、センターとのネットワーク疎通試験を既存NW業者と連携し通信ができることとする。</t>
    <phoneticPr fontId="3"/>
  </si>
  <si>
    <t>　配水池施設については、引込線を更新するが、設備側の接続は行わず、ケーブル余長を見て、引込柱で丸めておくこととする。</t>
    <phoneticPr fontId="3"/>
  </si>
  <si>
    <t>の老朽化及び保守機材の確保が困難となってきており、令和５年度中野市情報通信施設更改工事（繰越明許）によりセンター設備と伝送路設</t>
    <phoneticPr fontId="3"/>
  </si>
  <si>
    <t>備をFTTH方式で更改した。</t>
    <phoneticPr fontId="3"/>
  </si>
  <si>
    <t>　本工事は、現在HFC方式でテレビを視聴しているケーブルテレビ加入者施設について、引込線及び保安器等を光ドロップケーブル及びONU</t>
    <rPh sb="2" eb="4">
      <t>コウジ</t>
    </rPh>
    <phoneticPr fontId="3"/>
  </si>
  <si>
    <t>　イントラネット施設については、既設NW業者と協議し既設メディアコンバータ仕様条件にあう光ドロップケーブルを準備し引込線を更新する。</t>
    <phoneticPr fontId="3"/>
  </si>
  <si>
    <t>イントラ・配水池施設</t>
    <rPh sb="8" eb="10">
      <t>シセツ</t>
    </rPh>
    <phoneticPr fontId="3"/>
  </si>
  <si>
    <t>ケーブルテレビ加入者施設</t>
    <rPh sb="7" eb="10">
      <t>カニュウシャ</t>
    </rPh>
    <rPh sb="10" eb="12">
      <t>シセツ</t>
    </rPh>
    <phoneticPr fontId="3"/>
  </si>
  <si>
    <t>イントラ・配水池施設</t>
    <phoneticPr fontId="3"/>
  </si>
  <si>
    <t>イントラ・配水池施設</t>
    <phoneticPr fontId="23"/>
  </si>
  <si>
    <t>ケーブルテレビ加入者施設</t>
    <rPh sb="7" eb="10">
      <t>カニュウシャ</t>
    </rPh>
    <rPh sb="10" eb="12">
      <t>シセツ</t>
    </rPh>
    <phoneticPr fontId="23"/>
  </si>
  <si>
    <t>加入者・イントラ・配水池調査、調整</t>
    <rPh sb="0" eb="3">
      <t>カニュウシャ</t>
    </rPh>
    <rPh sb="9" eb="12">
      <t>ハイスイチ</t>
    </rPh>
    <rPh sb="12" eb="14">
      <t>チョウサ</t>
    </rPh>
    <rPh sb="15" eb="17">
      <t>チョウセイ</t>
    </rPh>
    <phoneticPr fontId="3"/>
  </si>
  <si>
    <t>既設引込線等撤去　一式</t>
    <rPh sb="0" eb="2">
      <t>キセツ</t>
    </rPh>
    <rPh sb="2" eb="4">
      <t>ヒキコミ</t>
    </rPh>
    <rPh sb="4" eb="5">
      <t>セン</t>
    </rPh>
    <rPh sb="5" eb="6">
      <t>トウ</t>
    </rPh>
    <rPh sb="6" eb="8">
      <t>テッキョ</t>
    </rPh>
    <rPh sb="9" eb="11">
      <t>イッシキ</t>
    </rPh>
    <phoneticPr fontId="3"/>
  </si>
  <si>
    <t>市議会議決の日</t>
    <rPh sb="0" eb="1">
      <t>シ</t>
    </rPh>
    <rPh sb="1" eb="3">
      <t>ギカイ</t>
    </rPh>
    <rPh sb="3" eb="5">
      <t>ギケツ</t>
    </rPh>
    <rPh sb="6" eb="7">
      <t>ヒ</t>
    </rPh>
    <phoneticPr fontId="3"/>
  </si>
  <si>
    <t>積算元：CATV施設施工標準積算工数表</t>
    <rPh sb="0" eb="3">
      <t>セキサンモト</t>
    </rPh>
    <phoneticPr fontId="3"/>
  </si>
  <si>
    <t>積算元：CATV施設施工標準積算工数表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</si>
</sst>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yyyy/m/d;@"/>
    <numFmt numFmtId="177" formatCode="#,##0_);[Red]\(#,##0\)"/>
    <numFmt numFmtId="178" formatCode="#,##0_ "/>
    <numFmt numFmtId="179" formatCode="0_);[Red]\(0\)"/>
    <numFmt numFmtId="180" formatCode="&quot;P&quot;@"/>
    <numFmt numFmtId="181" formatCode="#,##0.0"/>
  </numFmts>
  <fonts count="4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name val="ＭＳ 明朝"/>
      <family val="1"/>
    </font>
    <font>
      <sz val="10"/>
      <name val="ＭＳ Ｐゴシック"/>
      <family val="3"/>
    </font>
    <font>
      <b/>
      <sz val="10"/>
      <name val="ＭＳ Ｐゴシック"/>
      <family val="3"/>
    </font>
    <font>
      <sz val="10"/>
      <name val="ＭＳ Ｐ明朝"/>
      <family val="1"/>
    </font>
    <font>
      <b/>
      <sz val="16"/>
      <name val="ＭＳ Ｐゴシック"/>
      <family val="3"/>
    </font>
    <font>
      <sz val="6"/>
      <name val="ＭＳ 明朝"/>
      <family val="1"/>
    </font>
    <font>
      <sz val="10"/>
      <color theme="1"/>
      <name val="ＭＳ Ｐゴシック"/>
      <family val="3"/>
    </font>
    <font>
      <sz val="6"/>
      <name val="ＭＳ Ｐ明朝"/>
      <family val="1"/>
    </font>
    <font>
      <sz val="8"/>
      <name val="ＭＳ Ｐゴシック"/>
      <family val="3"/>
    </font>
    <font>
      <sz val="12"/>
      <name val="ＭＳ Ｐゴシック"/>
      <family val="3"/>
    </font>
    <font>
      <sz val="12"/>
      <name val="ＭＳ Ｐ明朝"/>
      <family val="1"/>
    </font>
    <font>
      <b/>
      <sz val="12"/>
      <name val="ＭＳ Ｐゴシック"/>
      <family val="3"/>
    </font>
    <font>
      <strike/>
      <sz val="10"/>
      <name val="ＭＳ Ｐ明朝"/>
      <family val="1"/>
    </font>
    <font>
      <sz val="9"/>
      <name val="ＭＳ Ｐゴシック"/>
      <family val="3"/>
    </font>
    <font>
      <sz val="11"/>
      <color theme="1"/>
      <name val="ＭＳ Ｐ明朝"/>
      <family val="1"/>
    </font>
    <font>
      <sz val="11"/>
      <color theme="1"/>
      <name val="ＭＳ Ｐゴシック"/>
      <family val="3"/>
    </font>
    <font>
      <sz val="8"/>
      <color theme="1"/>
      <name val="ＭＳ Ｐゴシック"/>
      <family val="3"/>
    </font>
    <font>
      <b/>
      <sz val="8"/>
      <name val="ＭＳ Ｐゴシック"/>
      <family val="3"/>
    </font>
    <font>
      <b/>
      <sz val="10"/>
      <name val="ＭＳ Ｐ明朝"/>
      <family val="1"/>
    </font>
    <font>
      <sz val="11"/>
      <name val="ＭＳ Ｐ明朝"/>
      <family val="1"/>
    </font>
    <font>
      <sz val="11"/>
      <name val="ＭＳ Ｐゴシック"/>
      <family val="3"/>
    </font>
    <font>
      <sz val="11"/>
      <name val="明朝"/>
      <family val="1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10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rgb="FFFF0000"/>
      <name val="ＭＳ Ｐゴシック"/>
      <family val="3"/>
    </font>
    <font>
      <b/>
      <sz val="10"/>
      <color theme="1"/>
      <name val="ＭＳ Ｐゴシック"/>
      <family val="3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theme="0" tint="-4.974517044587542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38" fontId="2" fillId="0" borderId="0" applyNumberFormat="0" applyFont="0" applyFill="0" applyBorder="0" applyAlignment="0" applyProtection="0"/>
    <xf numFmtId="0" fontId="2" fillId="0" borderId="0">
      <alignment vertical="center"/>
    </xf>
    <xf numFmtId="9" fontId="2" fillId="0" borderId="0" applyFont="0" applyFill="0" applyBorder="0" applyAlignment="0" applyProtection="0"/>
    <xf numFmtId="38" fontId="2" fillId="0" borderId="0" applyNumberFormat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/>
    <xf numFmtId="0" fontId="30" fillId="0" borderId="0">
      <alignment vertical="center"/>
    </xf>
    <xf numFmtId="38" fontId="35" fillId="0" borderId="0" applyFont="0" applyFill="0" applyBorder="0" applyAlignment="0" applyProtection="0"/>
    <xf numFmtId="0" fontId="36" fillId="0" borderId="0">
      <alignment vertical="center"/>
    </xf>
    <xf numFmtId="0" fontId="36" fillId="0" borderId="0"/>
    <xf numFmtId="0" fontId="37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64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38" fontId="2" fillId="0" borderId="0" xfId="1" applyFont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15" xfId="0" quotePrefix="1" applyFont="1" applyBorder="1" applyAlignment="1">
      <alignment horizont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176" fontId="2" fillId="2" borderId="20" xfId="0" applyNumberFormat="1" applyFont="1" applyFill="1" applyBorder="1" applyAlignment="1">
      <alignment vertical="center" wrapText="1"/>
    </xf>
    <xf numFmtId="176" fontId="2" fillId="2" borderId="12" xfId="0" applyNumberFormat="1" applyFont="1" applyFill="1" applyBorder="1" applyAlignment="1">
      <alignment vertical="center" wrapText="1"/>
    </xf>
    <xf numFmtId="176" fontId="2" fillId="2" borderId="20" xfId="0" applyNumberFormat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38" fontId="2" fillId="2" borderId="12" xfId="1" applyFont="1" applyFill="1" applyBorder="1" applyAlignment="1">
      <alignment vertical="center" wrapText="1"/>
    </xf>
    <xf numFmtId="38" fontId="2" fillId="2" borderId="20" xfId="1" applyFont="1" applyFill="1" applyBorder="1" applyAlignment="1">
      <alignment vertical="center" wrapText="1"/>
    </xf>
    <xf numFmtId="0" fontId="7" fillId="0" borderId="7" xfId="0" applyFont="1" applyBorder="1">
      <alignment vertical="center"/>
    </xf>
    <xf numFmtId="0" fontId="7" fillId="0" borderId="0" xfId="0" applyFont="1">
      <alignment vertical="center"/>
    </xf>
    <xf numFmtId="0" fontId="7" fillId="0" borderId="10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5" fillId="0" borderId="0" xfId="0" applyFont="1">
      <alignment vertical="center"/>
    </xf>
    <xf numFmtId="0" fontId="0" fillId="2" borderId="12" xfId="0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distributed" vertical="center"/>
    </xf>
    <xf numFmtId="0" fontId="12" fillId="0" borderId="56" xfId="0" applyFont="1" applyBorder="1">
      <alignment vertical="center"/>
    </xf>
    <xf numFmtId="0" fontId="12" fillId="0" borderId="57" xfId="0" applyFont="1" applyBorder="1">
      <alignment vertical="center"/>
    </xf>
    <xf numFmtId="0" fontId="12" fillId="0" borderId="59" xfId="0" applyFont="1" applyBorder="1">
      <alignment vertical="center"/>
    </xf>
    <xf numFmtId="0" fontId="11" fillId="0" borderId="57" xfId="0" applyFont="1" applyBorder="1">
      <alignment vertical="center"/>
    </xf>
    <xf numFmtId="0" fontId="11" fillId="0" borderId="58" xfId="0" applyFont="1" applyBorder="1">
      <alignment vertical="center"/>
    </xf>
    <xf numFmtId="0" fontId="15" fillId="0" borderId="0" xfId="0" applyFont="1">
      <alignment vertical="center"/>
    </xf>
    <xf numFmtId="0" fontId="17" fillId="0" borderId="0" xfId="8" applyFont="1"/>
    <xf numFmtId="177" fontId="17" fillId="0" borderId="0" xfId="9" applyNumberFormat="1" applyFont="1" applyFill="1" applyBorder="1" applyAlignment="1"/>
    <xf numFmtId="0" fontId="17" fillId="0" borderId="0" xfId="8" applyFont="1" applyAlignment="1">
      <alignment horizontal="center"/>
    </xf>
    <xf numFmtId="38" fontId="17" fillId="0" borderId="0" xfId="9" applyFont="1" applyFill="1" applyBorder="1" applyAlignment="1"/>
    <xf numFmtId="0" fontId="19" fillId="0" borderId="0" xfId="8" applyFont="1"/>
    <xf numFmtId="0" fontId="22" fillId="0" borderId="0" xfId="8" applyFont="1"/>
    <xf numFmtId="38" fontId="17" fillId="0" borderId="0" xfId="8" applyNumberFormat="1" applyFont="1" applyAlignment="1">
      <alignment horizontal="center"/>
    </xf>
    <xf numFmtId="38" fontId="17" fillId="0" borderId="0" xfId="9" applyFont="1" applyFill="1" applyBorder="1" applyAlignment="1">
      <alignment horizontal="right"/>
    </xf>
    <xf numFmtId="0" fontId="19" fillId="0" borderId="0" xfId="8" applyFont="1" applyAlignment="1">
      <alignment horizontal="center"/>
    </xf>
    <xf numFmtId="177" fontId="17" fillId="0" borderId="62" xfId="9" applyNumberFormat="1" applyFont="1" applyFill="1" applyBorder="1" applyAlignment="1">
      <alignment horizontal="center"/>
    </xf>
    <xf numFmtId="38" fontId="17" fillId="0" borderId="63" xfId="9" applyFont="1" applyFill="1" applyBorder="1" applyAlignment="1">
      <alignment horizontal="center"/>
    </xf>
    <xf numFmtId="0" fontId="17" fillId="0" borderId="39" xfId="8" applyFont="1" applyBorder="1" applyAlignment="1">
      <alignment horizontal="center"/>
    </xf>
    <xf numFmtId="0" fontId="17" fillId="0" borderId="15" xfId="8" applyFont="1" applyBorder="1" applyAlignment="1">
      <alignment horizontal="center"/>
    </xf>
    <xf numFmtId="0" fontId="17" fillId="0" borderId="23" xfId="8" applyFont="1" applyBorder="1" applyAlignment="1">
      <alignment horizontal="center"/>
    </xf>
    <xf numFmtId="0" fontId="17" fillId="0" borderId="71" xfId="8" applyFont="1" applyBorder="1"/>
    <xf numFmtId="177" fontId="25" fillId="0" borderId="15" xfId="9" applyNumberFormat="1" applyFont="1" applyFill="1" applyBorder="1" applyAlignment="1"/>
    <xf numFmtId="38" fontId="25" fillId="0" borderId="23" xfId="9" applyFont="1" applyFill="1" applyBorder="1" applyAlignment="1"/>
    <xf numFmtId="0" fontId="25" fillId="0" borderId="23" xfId="8" applyFont="1" applyBorder="1" applyAlignment="1">
      <alignment horizontal="right"/>
    </xf>
    <xf numFmtId="38" fontId="25" fillId="0" borderId="71" xfId="9" applyFont="1" applyFill="1" applyBorder="1" applyAlignment="1"/>
    <xf numFmtId="0" fontId="17" fillId="0" borderId="72" xfId="8" applyFont="1" applyBorder="1" applyAlignment="1">
      <alignment horizontal="center"/>
    </xf>
    <xf numFmtId="0" fontId="17" fillId="0" borderId="53" xfId="8" applyFont="1" applyBorder="1" applyAlignment="1">
      <alignment horizontal="center"/>
    </xf>
    <xf numFmtId="0" fontId="17" fillId="0" borderId="73" xfId="8" applyFont="1" applyBorder="1"/>
    <xf numFmtId="177" fontId="25" fillId="0" borderId="72" xfId="9" applyNumberFormat="1" applyFont="1" applyFill="1" applyBorder="1" applyAlignment="1"/>
    <xf numFmtId="38" fontId="25" fillId="0" borderId="53" xfId="9" applyFont="1" applyFill="1" applyBorder="1" applyAlignment="1"/>
    <xf numFmtId="0" fontId="25" fillId="0" borderId="53" xfId="8" applyFont="1" applyBorder="1" applyAlignment="1">
      <alignment horizontal="right"/>
    </xf>
    <xf numFmtId="38" fontId="25" fillId="0" borderId="73" xfId="9" applyFont="1" applyFill="1" applyBorder="1" applyAlignment="1"/>
    <xf numFmtId="0" fontId="17" fillId="0" borderId="74" xfId="8" applyFont="1" applyBorder="1" applyAlignment="1">
      <alignment horizontal="center"/>
    </xf>
    <xf numFmtId="0" fontId="17" fillId="0" borderId="75" xfId="8" applyFont="1" applyBorder="1"/>
    <xf numFmtId="177" fontId="25" fillId="0" borderId="15" xfId="9" applyNumberFormat="1" applyFont="1" applyFill="1" applyBorder="1" applyAlignment="1">
      <alignment horizontal="right"/>
    </xf>
    <xf numFmtId="177" fontId="25" fillId="0" borderId="72" xfId="9" applyNumberFormat="1" applyFont="1" applyFill="1" applyBorder="1" applyAlignment="1">
      <alignment horizontal="right"/>
    </xf>
    <xf numFmtId="0" fontId="17" fillId="0" borderId="76" xfId="8" applyFont="1" applyBorder="1" applyAlignment="1">
      <alignment horizontal="center"/>
    </xf>
    <xf numFmtId="0" fontId="17" fillId="0" borderId="54" xfId="8" applyFont="1" applyBorder="1" applyAlignment="1">
      <alignment horizontal="center"/>
    </xf>
    <xf numFmtId="0" fontId="17" fillId="0" borderId="67" xfId="8" applyFont="1" applyBorder="1" applyAlignment="1">
      <alignment horizontal="center"/>
    </xf>
    <xf numFmtId="56" fontId="17" fillId="0" borderId="39" xfId="8" applyNumberFormat="1" applyFont="1" applyBorder="1" applyAlignment="1">
      <alignment horizontal="center"/>
    </xf>
    <xf numFmtId="0" fontId="17" fillId="0" borderId="68" xfId="8" applyFont="1" applyBorder="1" applyAlignment="1">
      <alignment horizontal="left"/>
    </xf>
    <xf numFmtId="177" fontId="25" fillId="0" borderId="67" xfId="9" applyNumberFormat="1" applyFont="1" applyFill="1" applyBorder="1" applyAlignment="1"/>
    <xf numFmtId="38" fontId="25" fillId="0" borderId="39" xfId="9" applyFont="1" applyFill="1" applyBorder="1" applyAlignment="1"/>
    <xf numFmtId="0" fontId="25" fillId="0" borderId="39" xfId="8" applyFont="1" applyBorder="1" applyAlignment="1">
      <alignment horizontal="right"/>
    </xf>
    <xf numFmtId="38" fontId="25" fillId="0" borderId="68" xfId="9" applyFont="1" applyFill="1" applyBorder="1" applyAlignment="1"/>
    <xf numFmtId="0" fontId="17" fillId="0" borderId="79" xfId="8" applyFont="1" applyBorder="1" applyAlignment="1">
      <alignment textRotation="180"/>
    </xf>
    <xf numFmtId="179" fontId="18" fillId="0" borderId="62" xfId="8" applyNumberFormat="1" applyFont="1" applyBorder="1" applyAlignment="1">
      <alignment horizontal="center"/>
    </xf>
    <xf numFmtId="179" fontId="18" fillId="0" borderId="63" xfId="8" applyNumberFormat="1" applyFont="1" applyBorder="1" applyAlignment="1">
      <alignment horizontal="center"/>
    </xf>
    <xf numFmtId="179" fontId="18" fillId="0" borderId="64" xfId="8" applyNumberFormat="1" applyFont="1" applyBorder="1"/>
    <xf numFmtId="177" fontId="25" fillId="0" borderId="62" xfId="9" applyNumberFormat="1" applyFont="1" applyFill="1" applyBorder="1" applyAlignment="1"/>
    <xf numFmtId="38" fontId="25" fillId="0" borderId="63" xfId="9" applyFont="1" applyFill="1" applyBorder="1" applyAlignment="1"/>
    <xf numFmtId="38" fontId="27" fillId="0" borderId="63" xfId="9" applyFont="1" applyFill="1" applyBorder="1" applyAlignment="1"/>
    <xf numFmtId="0" fontId="25" fillId="0" borderId="63" xfId="8" applyFont="1" applyBorder="1" applyAlignment="1">
      <alignment horizontal="right"/>
    </xf>
    <xf numFmtId="38" fontId="25" fillId="0" borderId="64" xfId="9" applyFont="1" applyFill="1" applyBorder="1" applyAlignment="1"/>
    <xf numFmtId="179" fontId="17" fillId="0" borderId="80" xfId="8" applyNumberFormat="1" applyFont="1" applyBorder="1" applyAlignment="1">
      <alignment horizontal="center"/>
    </xf>
    <xf numFmtId="179" fontId="17" fillId="0" borderId="74" xfId="8" applyNumberFormat="1" applyFont="1" applyBorder="1" applyAlignment="1">
      <alignment horizontal="center"/>
    </xf>
    <xf numFmtId="179" fontId="17" fillId="0" borderId="72" xfId="8" applyNumberFormat="1" applyFont="1" applyBorder="1" applyAlignment="1">
      <alignment horizontal="center"/>
    </xf>
    <xf numFmtId="179" fontId="17" fillId="0" borderId="53" xfId="8" applyNumberFormat="1" applyFont="1" applyBorder="1" applyAlignment="1">
      <alignment horizontal="center"/>
    </xf>
    <xf numFmtId="179" fontId="17" fillId="0" borderId="15" xfId="8" applyNumberFormat="1" applyFont="1" applyBorder="1" applyAlignment="1">
      <alignment horizontal="center"/>
    </xf>
    <xf numFmtId="179" fontId="17" fillId="0" borderId="23" xfId="8" applyNumberFormat="1" applyFont="1" applyBorder="1" applyAlignment="1">
      <alignment horizontal="center"/>
    </xf>
    <xf numFmtId="179" fontId="17" fillId="0" borderId="81" xfId="8" applyNumberFormat="1" applyFont="1" applyBorder="1" applyAlignment="1">
      <alignment horizontal="center"/>
    </xf>
    <xf numFmtId="179" fontId="17" fillId="0" borderId="11" xfId="8" applyNumberFormat="1" applyFont="1" applyBorder="1" applyAlignment="1">
      <alignment horizontal="center"/>
    </xf>
    <xf numFmtId="0" fontId="17" fillId="0" borderId="82" xfId="8" applyFont="1" applyBorder="1"/>
    <xf numFmtId="38" fontId="25" fillId="0" borderId="11" xfId="9" applyFont="1" applyFill="1" applyBorder="1" applyAlignment="1"/>
    <xf numFmtId="177" fontId="25" fillId="0" borderId="81" xfId="9" applyNumberFormat="1" applyFont="1" applyFill="1" applyBorder="1" applyAlignment="1">
      <alignment horizontal="right"/>
    </xf>
    <xf numFmtId="0" fontId="25" fillId="0" borderId="11" xfId="8" applyFont="1" applyBorder="1" applyAlignment="1">
      <alignment horizontal="right"/>
    </xf>
    <xf numFmtId="38" fontId="25" fillId="0" borderId="82" xfId="9" applyFont="1" applyFill="1" applyBorder="1" applyAlignment="1"/>
    <xf numFmtId="0" fontId="17" fillId="0" borderId="83" xfId="8" applyFont="1" applyBorder="1" applyAlignment="1">
      <alignment horizontal="center"/>
    </xf>
    <xf numFmtId="0" fontId="17" fillId="0" borderId="84" xfId="8" applyFont="1" applyBorder="1" applyAlignment="1">
      <alignment horizontal="center"/>
    </xf>
    <xf numFmtId="0" fontId="17" fillId="0" borderId="85" xfId="8" applyFont="1" applyBorder="1"/>
    <xf numFmtId="177" fontId="25" fillId="0" borderId="83" xfId="9" applyNumberFormat="1" applyFont="1" applyFill="1" applyBorder="1" applyAlignment="1"/>
    <xf numFmtId="38" fontId="25" fillId="0" borderId="84" xfId="9" applyFont="1" applyFill="1" applyBorder="1" applyAlignment="1"/>
    <xf numFmtId="0" fontId="25" fillId="0" borderId="84" xfId="8" applyFont="1" applyBorder="1" applyAlignment="1">
      <alignment horizontal="right"/>
    </xf>
    <xf numFmtId="38" fontId="25" fillId="0" borderId="85" xfId="9" applyFont="1" applyFill="1" applyBorder="1" applyAlignment="1"/>
    <xf numFmtId="56" fontId="17" fillId="0" borderId="86" xfId="8" applyNumberFormat="1" applyFont="1" applyBorder="1" applyAlignment="1">
      <alignment horizontal="center"/>
    </xf>
    <xf numFmtId="56" fontId="17" fillId="0" borderId="87" xfId="8" applyNumberFormat="1" applyFont="1" applyBorder="1" applyAlignment="1">
      <alignment horizontal="center"/>
    </xf>
    <xf numFmtId="0" fontId="18" fillId="0" borderId="88" xfId="8" applyFont="1" applyBorder="1"/>
    <xf numFmtId="177" fontId="25" fillId="0" borderId="86" xfId="9" applyNumberFormat="1" applyFont="1" applyFill="1" applyBorder="1" applyAlignment="1"/>
    <xf numFmtId="38" fontId="25" fillId="0" borderId="87" xfId="9" applyFont="1" applyFill="1" applyBorder="1" applyAlignment="1"/>
    <xf numFmtId="38" fontId="27" fillId="0" borderId="87" xfId="9" applyFont="1" applyFill="1" applyBorder="1" applyAlignment="1"/>
    <xf numFmtId="0" fontId="25" fillId="0" borderId="87" xfId="8" applyFont="1" applyBorder="1" applyAlignment="1">
      <alignment horizontal="right"/>
    </xf>
    <xf numFmtId="38" fontId="25" fillId="0" borderId="88" xfId="9" applyFont="1" applyFill="1" applyBorder="1" applyAlignment="1"/>
    <xf numFmtId="56" fontId="17" fillId="3" borderId="15" xfId="8" applyNumberFormat="1" applyFont="1" applyFill="1" applyBorder="1" applyAlignment="1">
      <alignment horizontal="center"/>
    </xf>
    <xf numFmtId="56" fontId="17" fillId="3" borderId="23" xfId="8" applyNumberFormat="1" applyFont="1" applyFill="1" applyBorder="1" applyAlignment="1">
      <alignment horizontal="center"/>
    </xf>
    <xf numFmtId="0" fontId="18" fillId="3" borderId="71" xfId="8" applyFont="1" applyFill="1" applyBorder="1"/>
    <xf numFmtId="177" fontId="25" fillId="3" borderId="15" xfId="9" applyNumberFormat="1" applyFont="1" applyFill="1" applyBorder="1" applyAlignment="1"/>
    <xf numFmtId="38" fontId="25" fillId="3" borderId="23" xfId="9" applyFont="1" applyFill="1" applyBorder="1" applyAlignment="1"/>
    <xf numFmtId="38" fontId="27" fillId="3" borderId="23" xfId="9" applyFont="1" applyFill="1" applyBorder="1" applyAlignment="1"/>
    <xf numFmtId="0" fontId="25" fillId="3" borderId="23" xfId="8" applyFont="1" applyFill="1" applyBorder="1" applyAlignment="1">
      <alignment horizontal="right"/>
    </xf>
    <xf numFmtId="38" fontId="25" fillId="3" borderId="71" xfId="9" applyFont="1" applyFill="1" applyBorder="1" applyAlignment="1"/>
    <xf numFmtId="56" fontId="17" fillId="3" borderId="90" xfId="8" applyNumberFormat="1" applyFont="1" applyFill="1" applyBorder="1" applyAlignment="1">
      <alignment horizontal="center"/>
    </xf>
    <xf numFmtId="0" fontId="18" fillId="3" borderId="91" xfId="8" applyFont="1" applyFill="1" applyBorder="1"/>
    <xf numFmtId="177" fontId="25" fillId="3" borderId="89" xfId="9" applyNumberFormat="1" applyFont="1" applyFill="1" applyBorder="1" applyAlignment="1"/>
    <xf numFmtId="38" fontId="25" fillId="3" borderId="90" xfId="9" applyFont="1" applyFill="1" applyBorder="1" applyAlignment="1"/>
    <xf numFmtId="38" fontId="27" fillId="3" borderId="90" xfId="9" applyFont="1" applyFill="1" applyBorder="1" applyAlignment="1"/>
    <xf numFmtId="0" fontId="25" fillId="3" borderId="90" xfId="8" applyFont="1" applyFill="1" applyBorder="1" applyAlignment="1">
      <alignment horizontal="right"/>
    </xf>
    <xf numFmtId="38" fontId="25" fillId="3" borderId="91" xfId="9" applyFont="1" applyFill="1" applyBorder="1" applyAlignment="1"/>
    <xf numFmtId="0" fontId="17" fillId="3" borderId="92" xfId="8" applyFont="1" applyFill="1" applyBorder="1" applyAlignment="1">
      <alignment horizontal="center"/>
    </xf>
    <xf numFmtId="0" fontId="17" fillId="3" borderId="93" xfId="8" applyFont="1" applyFill="1" applyBorder="1" applyAlignment="1">
      <alignment horizontal="center"/>
    </xf>
    <xf numFmtId="0" fontId="18" fillId="3" borderId="94" xfId="8" applyFont="1" applyFill="1" applyBorder="1" applyAlignment="1">
      <alignment horizontal="left"/>
    </xf>
    <xf numFmtId="177" fontId="25" fillId="3" borderId="92" xfId="9" applyNumberFormat="1" applyFont="1" applyFill="1" applyBorder="1" applyAlignment="1"/>
    <xf numFmtId="38" fontId="25" fillId="3" borderId="93" xfId="9" applyFont="1" applyFill="1" applyBorder="1" applyAlignment="1"/>
    <xf numFmtId="38" fontId="27" fillId="3" borderId="93" xfId="9" applyFont="1" applyFill="1" applyBorder="1" applyAlignment="1"/>
    <xf numFmtId="0" fontId="25" fillId="3" borderId="93" xfId="8" applyFont="1" applyFill="1" applyBorder="1" applyAlignment="1">
      <alignment horizontal="right"/>
    </xf>
    <xf numFmtId="38" fontId="25" fillId="3" borderId="94" xfId="9" applyFont="1" applyFill="1" applyBorder="1" applyAlignment="1"/>
    <xf numFmtId="0" fontId="17" fillId="0" borderId="0" xfId="8" applyFont="1" applyAlignment="1">
      <alignment horizontal="right"/>
    </xf>
    <xf numFmtId="177" fontId="17" fillId="0" borderId="0" xfId="9" applyNumberFormat="1" applyFont="1" applyFill="1" applyBorder="1" applyAlignment="1">
      <alignment horizontal="center"/>
    </xf>
    <xf numFmtId="177" fontId="17" fillId="0" borderId="0" xfId="9" applyNumberFormat="1" applyFont="1" applyFill="1" applyAlignment="1"/>
    <xf numFmtId="38" fontId="17" fillId="0" borderId="0" xfId="9" applyFont="1" applyFill="1" applyAlignment="1"/>
    <xf numFmtId="177" fontId="29" fillId="0" borderId="0" xfId="8" applyNumberFormat="1" applyFont="1"/>
    <xf numFmtId="178" fontId="29" fillId="0" borderId="0" xfId="8" applyNumberFormat="1" applyFont="1"/>
    <xf numFmtId="0" fontId="18" fillId="0" borderId="0" xfId="8" applyFont="1"/>
    <xf numFmtId="0" fontId="18" fillId="4" borderId="69" xfId="8" applyFont="1" applyFill="1" applyBorder="1" applyAlignment="1">
      <alignment horizontal="center"/>
    </xf>
    <xf numFmtId="0" fontId="18" fillId="4" borderId="21" xfId="8" applyFont="1" applyFill="1" applyBorder="1" applyAlignment="1">
      <alignment horizontal="center"/>
    </xf>
    <xf numFmtId="0" fontId="34" fillId="0" borderId="0" xfId="8" applyFont="1"/>
    <xf numFmtId="0" fontId="18" fillId="5" borderId="72" xfId="8" applyFont="1" applyFill="1" applyBorder="1" applyAlignment="1">
      <alignment horizontal="center"/>
    </xf>
    <xf numFmtId="0" fontId="18" fillId="5" borderId="53" xfId="8" applyFont="1" applyFill="1" applyBorder="1" applyAlignment="1">
      <alignment horizontal="center"/>
    </xf>
    <xf numFmtId="0" fontId="18" fillId="0" borderId="72" xfId="8" applyFont="1" applyBorder="1" applyAlignment="1">
      <alignment horizontal="center"/>
    </xf>
    <xf numFmtId="0" fontId="18" fillId="0" borderId="53" xfId="8" applyFont="1" applyBorder="1" applyAlignment="1">
      <alignment horizontal="center"/>
    </xf>
    <xf numFmtId="0" fontId="18" fillId="5" borderId="98" xfId="8" applyFont="1" applyFill="1" applyBorder="1" applyAlignment="1">
      <alignment horizontal="center"/>
    </xf>
    <xf numFmtId="0" fontId="18" fillId="5" borderId="97" xfId="8" applyFont="1" applyFill="1" applyBorder="1" applyAlignment="1">
      <alignment horizontal="center"/>
    </xf>
    <xf numFmtId="0" fontId="24" fillId="0" borderId="0" xfId="8" applyFont="1"/>
    <xf numFmtId="178" fontId="24" fillId="0" borderId="0" xfId="8" applyNumberFormat="1" applyFont="1"/>
    <xf numFmtId="0" fontId="33" fillId="0" borderId="0" xfId="8" applyFont="1"/>
    <xf numFmtId="179" fontId="18" fillId="5" borderId="98" xfId="8" applyNumberFormat="1" applyFont="1" applyFill="1" applyBorder="1" applyAlignment="1">
      <alignment horizontal="center"/>
    </xf>
    <xf numFmtId="179" fontId="18" fillId="5" borderId="97" xfId="8" applyNumberFormat="1" applyFont="1" applyFill="1" applyBorder="1" applyAlignment="1">
      <alignment horizontal="center"/>
    </xf>
    <xf numFmtId="0" fontId="34" fillId="5" borderId="0" xfId="8" applyFont="1" applyFill="1"/>
    <xf numFmtId="179" fontId="18" fillId="0" borderId="72" xfId="8" applyNumberFormat="1" applyFont="1" applyBorder="1" applyAlignment="1">
      <alignment horizontal="center"/>
    </xf>
    <xf numFmtId="179" fontId="18" fillId="0" borderId="53" xfId="8" applyNumberFormat="1" applyFont="1" applyBorder="1" applyAlignment="1">
      <alignment horizontal="center"/>
    </xf>
    <xf numFmtId="179" fontId="17" fillId="5" borderId="98" xfId="8" applyNumberFormat="1" applyFont="1" applyFill="1" applyBorder="1" applyAlignment="1">
      <alignment horizontal="center"/>
    </xf>
    <xf numFmtId="179" fontId="17" fillId="5" borderId="97" xfId="8" applyNumberFormat="1" applyFont="1" applyFill="1" applyBorder="1" applyAlignment="1">
      <alignment horizontal="center"/>
    </xf>
    <xf numFmtId="0" fontId="19" fillId="5" borderId="0" xfId="8" applyFont="1" applyFill="1"/>
    <xf numFmtId="0" fontId="31" fillId="0" borderId="0" xfId="10" applyFont="1">
      <alignment vertical="center"/>
    </xf>
    <xf numFmtId="0" fontId="18" fillId="0" borderId="0" xfId="8" applyFont="1" applyAlignment="1">
      <alignment horizontal="right"/>
    </xf>
    <xf numFmtId="38" fontId="17" fillId="0" borderId="64" xfId="9" applyFont="1" applyFill="1" applyBorder="1" applyAlignment="1">
      <alignment horizontal="center"/>
    </xf>
    <xf numFmtId="0" fontId="26" fillId="0" borderId="0" xfId="8" applyFont="1"/>
    <xf numFmtId="0" fontId="40" fillId="0" borderId="0" xfId="8" applyFont="1"/>
    <xf numFmtId="0" fontId="18" fillId="6" borderId="67" xfId="8" applyFont="1" applyFill="1" applyBorder="1" applyAlignment="1">
      <alignment horizontal="center"/>
    </xf>
    <xf numFmtId="0" fontId="18" fillId="6" borderId="39" xfId="8" applyFont="1" applyFill="1" applyBorder="1" applyAlignment="1">
      <alignment horizontal="center"/>
    </xf>
    <xf numFmtId="0" fontId="18" fillId="6" borderId="68" xfId="8" applyFont="1" applyFill="1" applyBorder="1"/>
    <xf numFmtId="177" fontId="17" fillId="6" borderId="67" xfId="9" applyNumberFormat="1" applyFont="1" applyFill="1" applyBorder="1" applyAlignment="1"/>
    <xf numFmtId="0" fontId="17" fillId="6" borderId="39" xfId="8" applyFont="1" applyFill="1" applyBorder="1" applyAlignment="1">
      <alignment horizontal="right"/>
    </xf>
    <xf numFmtId="38" fontId="17" fillId="6" borderId="39" xfId="9" applyFont="1" applyFill="1" applyBorder="1" applyAlignment="1"/>
    <xf numFmtId="38" fontId="17" fillId="6" borderId="68" xfId="9" applyFont="1" applyFill="1" applyBorder="1" applyAlignment="1"/>
    <xf numFmtId="0" fontId="39" fillId="7" borderId="69" xfId="8" applyFont="1" applyFill="1" applyBorder="1" applyAlignment="1">
      <alignment horizontal="center"/>
    </xf>
    <xf numFmtId="0" fontId="39" fillId="7" borderId="21" xfId="8" applyFont="1" applyFill="1" applyBorder="1" applyAlignment="1">
      <alignment horizontal="center"/>
    </xf>
    <xf numFmtId="0" fontId="39" fillId="7" borderId="70" xfId="8" applyFont="1" applyFill="1" applyBorder="1"/>
    <xf numFmtId="177" fontId="38" fillId="7" borderId="69" xfId="9" applyNumberFormat="1" applyFont="1" applyFill="1" applyBorder="1" applyAlignment="1"/>
    <xf numFmtId="0" fontId="38" fillId="7" borderId="21" xfId="8" applyFont="1" applyFill="1" applyBorder="1" applyAlignment="1">
      <alignment horizontal="right"/>
    </xf>
    <xf numFmtId="38" fontId="38" fillId="7" borderId="21" xfId="9" applyFont="1" applyFill="1" applyBorder="1" applyAlignment="1"/>
    <xf numFmtId="38" fontId="38" fillId="7" borderId="70" xfId="9" applyFont="1" applyFill="1" applyBorder="1" applyAlignment="1"/>
    <xf numFmtId="56" fontId="39" fillId="7" borderId="21" xfId="8" applyNumberFormat="1" applyFont="1" applyFill="1" applyBorder="1" applyAlignment="1">
      <alignment horizontal="center"/>
    </xf>
    <xf numFmtId="179" fontId="18" fillId="6" borderId="76" xfId="8" applyNumberFormat="1" applyFont="1" applyFill="1" applyBorder="1" applyAlignment="1">
      <alignment horizontal="center"/>
    </xf>
    <xf numFmtId="179" fontId="17" fillId="6" borderId="54" xfId="8" applyNumberFormat="1" applyFont="1" applyFill="1" applyBorder="1" applyAlignment="1">
      <alignment horizontal="center" vertical="center"/>
    </xf>
    <xf numFmtId="179" fontId="18" fillId="6" borderId="54" xfId="8" applyNumberFormat="1" applyFont="1" applyFill="1" applyBorder="1" applyAlignment="1">
      <alignment horizontal="center"/>
    </xf>
    <xf numFmtId="179" fontId="18" fillId="6" borderId="77" xfId="8" applyNumberFormat="1" applyFont="1" applyFill="1" applyBorder="1"/>
    <xf numFmtId="177" fontId="25" fillId="6" borderId="13" xfId="9" applyNumberFormat="1" applyFont="1" applyFill="1" applyBorder="1" applyAlignment="1"/>
    <xf numFmtId="0" fontId="25" fillId="6" borderId="60" xfId="8" applyFont="1" applyFill="1" applyBorder="1" applyAlignment="1">
      <alignment horizontal="right"/>
    </xf>
    <xf numFmtId="38" fontId="25" fillId="6" borderId="54" xfId="9" applyFont="1" applyFill="1" applyBorder="1" applyAlignment="1"/>
    <xf numFmtId="38" fontId="25" fillId="6" borderId="77" xfId="9" applyFont="1" applyFill="1" applyBorder="1" applyAlignment="1"/>
    <xf numFmtId="179" fontId="18" fillId="7" borderId="69" xfId="8" applyNumberFormat="1" applyFont="1" applyFill="1" applyBorder="1" applyAlignment="1">
      <alignment horizontal="center"/>
    </xf>
    <xf numFmtId="179" fontId="39" fillId="7" borderId="21" xfId="8" applyNumberFormat="1" applyFont="1" applyFill="1" applyBorder="1" applyAlignment="1">
      <alignment horizontal="center" vertical="center"/>
    </xf>
    <xf numFmtId="179" fontId="39" fillId="7" borderId="21" xfId="8" applyNumberFormat="1" applyFont="1" applyFill="1" applyBorder="1" applyAlignment="1">
      <alignment horizontal="center"/>
    </xf>
    <xf numFmtId="56" fontId="17" fillId="8" borderId="89" xfId="8" applyNumberFormat="1" applyFont="1" applyFill="1" applyBorder="1" applyAlignment="1">
      <alignment horizontal="center"/>
    </xf>
    <xf numFmtId="38" fontId="17" fillId="0" borderId="0" xfId="9" applyFont="1" applyFill="1" applyBorder="1" applyAlignment="1">
      <alignment horizontal="center"/>
    </xf>
    <xf numFmtId="10" fontId="36" fillId="0" borderId="0" xfId="9" applyNumberFormat="1" applyFont="1" applyFill="1" applyBorder="1" applyAlignment="1">
      <alignment horizontal="left" vertical="center"/>
    </xf>
    <xf numFmtId="10" fontId="17" fillId="0" borderId="0" xfId="9" applyNumberFormat="1" applyFont="1" applyFill="1" applyBorder="1" applyAlignment="1">
      <alignment horizontal="left" vertical="center"/>
    </xf>
    <xf numFmtId="0" fontId="24" fillId="0" borderId="0" xfId="8" applyFont="1" applyAlignment="1">
      <alignment horizontal="center" vertical="center"/>
    </xf>
    <xf numFmtId="0" fontId="18" fillId="0" borderId="67" xfId="8" applyFont="1" applyBorder="1" applyAlignment="1">
      <alignment horizontal="center"/>
    </xf>
    <xf numFmtId="0" fontId="18" fillId="0" borderId="39" xfId="8" applyFont="1" applyBorder="1" applyAlignment="1">
      <alignment horizontal="center"/>
    </xf>
    <xf numFmtId="0" fontId="17" fillId="8" borderId="93" xfId="8" applyFont="1" applyFill="1" applyBorder="1" applyAlignment="1">
      <alignment horizontal="center"/>
    </xf>
    <xf numFmtId="0" fontId="32" fillId="0" borderId="0" xfId="10" applyFont="1" applyAlignment="1">
      <alignment horizontal="center" vertical="center"/>
    </xf>
    <xf numFmtId="177" fontId="24" fillId="0" borderId="0" xfId="8" applyNumberFormat="1" applyFont="1" applyAlignment="1">
      <alignment horizontal="center" vertical="center" wrapText="1"/>
    </xf>
    <xf numFmtId="177" fontId="24" fillId="0" borderId="0" xfId="8" applyNumberFormat="1" applyFont="1" applyAlignment="1">
      <alignment horizontal="center" vertical="center"/>
    </xf>
    <xf numFmtId="180" fontId="29" fillId="0" borderId="0" xfId="8" applyNumberFormat="1" applyFont="1"/>
    <xf numFmtId="0" fontId="30" fillId="0" borderId="0" xfId="10" applyAlignment="1">
      <alignment horizontal="center" vertical="center"/>
    </xf>
    <xf numFmtId="0" fontId="17" fillId="8" borderId="92" xfId="8" applyFont="1" applyFill="1" applyBorder="1" applyAlignment="1">
      <alignment horizontal="center"/>
    </xf>
    <xf numFmtId="0" fontId="18" fillId="6" borderId="69" xfId="8" applyFont="1" applyFill="1" applyBorder="1" applyAlignment="1">
      <alignment horizontal="center"/>
    </xf>
    <xf numFmtId="0" fontId="18" fillId="6" borderId="21" xfId="8" applyFont="1" applyFill="1" applyBorder="1" applyAlignment="1">
      <alignment horizontal="center"/>
    </xf>
    <xf numFmtId="0" fontId="22" fillId="6" borderId="28" xfId="8" applyFont="1" applyFill="1" applyBorder="1" applyAlignment="1">
      <alignment shrinkToFit="1"/>
    </xf>
    <xf numFmtId="0" fontId="18" fillId="7" borderId="81" xfId="8" applyFont="1" applyFill="1" applyBorder="1" applyAlignment="1">
      <alignment horizontal="center"/>
    </xf>
    <xf numFmtId="0" fontId="18" fillId="7" borderId="11" xfId="8" applyFont="1" applyFill="1" applyBorder="1" applyAlignment="1">
      <alignment horizontal="center"/>
    </xf>
    <xf numFmtId="0" fontId="22" fillId="7" borderId="107" xfId="8" applyFont="1" applyFill="1" applyBorder="1" applyAlignment="1">
      <alignment shrinkToFit="1"/>
    </xf>
    <xf numFmtId="179" fontId="39" fillId="7" borderId="70" xfId="8" applyNumberFormat="1" applyFont="1" applyFill="1" applyBorder="1"/>
    <xf numFmtId="38" fontId="18" fillId="0" borderId="0" xfId="9" applyFont="1" applyFill="1" applyBorder="1" applyAlignment="1"/>
    <xf numFmtId="38" fontId="18" fillId="0" borderId="0" xfId="9" applyFont="1" applyFill="1" applyBorder="1" applyAlignment="1">
      <alignment horizontal="right"/>
    </xf>
    <xf numFmtId="181" fontId="22" fillId="0" borderId="53" xfId="0" applyNumberFormat="1" applyFont="1" applyBorder="1" applyAlignment="1">
      <alignment horizontal="right"/>
    </xf>
    <xf numFmtId="0" fontId="18" fillId="10" borderId="39" xfId="8" applyFont="1" applyFill="1" applyBorder="1" applyAlignment="1">
      <alignment horizontal="center"/>
    </xf>
    <xf numFmtId="0" fontId="18" fillId="10" borderId="67" xfId="8" applyFont="1" applyFill="1" applyBorder="1" applyAlignment="1">
      <alignment horizontal="center"/>
    </xf>
    <xf numFmtId="0" fontId="18" fillId="0" borderId="76" xfId="8" applyFont="1" applyBorder="1" applyAlignment="1">
      <alignment horizontal="center"/>
    </xf>
    <xf numFmtId="0" fontId="18" fillId="0" borderId="54" xfId="8" applyFont="1" applyBorder="1" applyAlignment="1">
      <alignment horizontal="center"/>
    </xf>
    <xf numFmtId="179" fontId="18" fillId="5" borderId="80" xfId="8" applyNumberFormat="1" applyFont="1" applyFill="1" applyBorder="1" applyAlignment="1">
      <alignment horizontal="center"/>
    </xf>
    <xf numFmtId="179" fontId="18" fillId="5" borderId="74" xfId="8" applyNumberFormat="1" applyFont="1" applyFill="1" applyBorder="1" applyAlignment="1">
      <alignment horizontal="center"/>
    </xf>
    <xf numFmtId="0" fontId="18" fillId="7" borderId="69" xfId="8" applyFont="1" applyFill="1" applyBorder="1" applyAlignment="1">
      <alignment horizontal="center"/>
    </xf>
    <xf numFmtId="0" fontId="18" fillId="7" borderId="21" xfId="8" applyFont="1" applyFill="1" applyBorder="1" applyAlignment="1">
      <alignment horizontal="center"/>
    </xf>
    <xf numFmtId="0" fontId="43" fillId="0" borderId="0" xfId="8" applyFont="1"/>
    <xf numFmtId="3" fontId="22" fillId="0" borderId="53" xfId="0" applyNumberFormat="1" applyFont="1" applyBorder="1" applyAlignment="1">
      <alignment horizontal="right"/>
    </xf>
    <xf numFmtId="0" fontId="17" fillId="0" borderId="98" xfId="8" applyFont="1" applyBorder="1" applyAlignment="1">
      <alignment horizontal="center"/>
    </xf>
    <xf numFmtId="0" fontId="17" fillId="0" borderId="97" xfId="8" applyFont="1" applyBorder="1" applyAlignment="1">
      <alignment horizontal="center"/>
    </xf>
    <xf numFmtId="0" fontId="17" fillId="0" borderId="99" xfId="8" applyFont="1" applyBorder="1"/>
    <xf numFmtId="177" fontId="25" fillId="0" borderId="98" xfId="9" applyNumberFormat="1" applyFont="1" applyFill="1" applyBorder="1" applyAlignment="1">
      <alignment horizontal="right"/>
    </xf>
    <xf numFmtId="0" fontId="25" fillId="0" borderId="97" xfId="8" applyFont="1" applyBorder="1" applyAlignment="1">
      <alignment horizontal="right"/>
    </xf>
    <xf numFmtId="38" fontId="25" fillId="0" borderId="97" xfId="9" applyFont="1" applyFill="1" applyBorder="1" applyAlignment="1"/>
    <xf numFmtId="38" fontId="25" fillId="0" borderId="99" xfId="9" applyFont="1" applyFill="1" applyBorder="1" applyAlignment="1"/>
    <xf numFmtId="0" fontId="18" fillId="0" borderId="80" xfId="8" applyFont="1" applyBorder="1" applyAlignment="1">
      <alignment horizontal="center"/>
    </xf>
    <xf numFmtId="0" fontId="18" fillId="0" borderId="74" xfId="8" applyFont="1" applyBorder="1" applyAlignment="1">
      <alignment horizontal="center"/>
    </xf>
    <xf numFmtId="0" fontId="45" fillId="5" borderId="72" xfId="8" applyFont="1" applyFill="1" applyBorder="1" applyAlignment="1">
      <alignment horizontal="center"/>
    </xf>
    <xf numFmtId="0" fontId="45" fillId="5" borderId="53" xfId="8" applyFont="1" applyFill="1" applyBorder="1" applyAlignment="1">
      <alignment horizontal="center"/>
    </xf>
    <xf numFmtId="0" fontId="45" fillId="5" borderId="80" xfId="8" applyFont="1" applyFill="1" applyBorder="1" applyAlignment="1">
      <alignment horizontal="center"/>
    </xf>
    <xf numFmtId="0" fontId="45" fillId="5" borderId="74" xfId="8" applyFont="1" applyFill="1" applyBorder="1" applyAlignment="1">
      <alignment horizontal="center"/>
    </xf>
    <xf numFmtId="0" fontId="22" fillId="0" borderId="0" xfId="8" applyFont="1" applyAlignment="1">
      <alignment shrinkToFit="1"/>
    </xf>
    <xf numFmtId="177" fontId="22" fillId="0" borderId="0" xfId="9" applyNumberFormat="1" applyFont="1" applyFill="1" applyBorder="1" applyAlignment="1">
      <alignment vertical="center"/>
    </xf>
    <xf numFmtId="0" fontId="22" fillId="0" borderId="0" xfId="8" applyFont="1" applyAlignment="1">
      <alignment horizontal="center" vertical="center"/>
    </xf>
    <xf numFmtId="38" fontId="22" fillId="0" borderId="0" xfId="9" applyFont="1" applyFill="1" applyBorder="1" applyAlignment="1">
      <alignment vertical="center"/>
    </xf>
    <xf numFmtId="38" fontId="22" fillId="0" borderId="0" xfId="9" applyFont="1" applyFill="1" applyBorder="1" applyAlignment="1"/>
    <xf numFmtId="177" fontId="22" fillId="0" borderId="62" xfId="9" applyNumberFormat="1" applyFont="1" applyFill="1" applyBorder="1" applyAlignment="1">
      <alignment horizontal="center" vertical="center"/>
    </xf>
    <xf numFmtId="38" fontId="22" fillId="0" borderId="63" xfId="9" applyFont="1" applyFill="1" applyBorder="1" applyAlignment="1">
      <alignment horizontal="center" vertical="center"/>
    </xf>
    <xf numFmtId="38" fontId="22" fillId="0" borderId="65" xfId="9" applyFont="1" applyFill="1" applyBorder="1" applyAlignment="1">
      <alignment horizontal="center" vertical="center"/>
    </xf>
    <xf numFmtId="38" fontId="22" fillId="0" borderId="66" xfId="9" applyFont="1" applyFill="1" applyBorder="1" applyAlignment="1">
      <alignment horizontal="center"/>
    </xf>
    <xf numFmtId="0" fontId="46" fillId="10" borderId="39" xfId="8" applyFont="1" applyFill="1" applyBorder="1" applyAlignment="1">
      <alignment horizontal="center"/>
    </xf>
    <xf numFmtId="0" fontId="46" fillId="10" borderId="4" xfId="8" applyFont="1" applyFill="1" applyBorder="1" applyAlignment="1">
      <alignment shrinkToFit="1"/>
    </xf>
    <xf numFmtId="0" fontId="46" fillId="10" borderId="5" xfId="8" applyFont="1" applyFill="1" applyBorder="1" applyAlignment="1">
      <alignment shrinkToFit="1"/>
    </xf>
    <xf numFmtId="0" fontId="46" fillId="10" borderId="95" xfId="8" applyFont="1" applyFill="1" applyBorder="1" applyAlignment="1">
      <alignment shrinkToFit="1"/>
    </xf>
    <xf numFmtId="177" fontId="22" fillId="10" borderId="67" xfId="9" applyNumberFormat="1" applyFont="1" applyFill="1" applyBorder="1" applyAlignment="1">
      <alignment vertical="center"/>
    </xf>
    <xf numFmtId="0" fontId="22" fillId="10" borderId="39" xfId="8" applyFont="1" applyFill="1" applyBorder="1" applyAlignment="1">
      <alignment horizontal="center" vertical="center"/>
    </xf>
    <xf numFmtId="38" fontId="22" fillId="10" borderId="39" xfId="9" applyFont="1" applyFill="1" applyBorder="1" applyAlignment="1">
      <alignment vertical="center"/>
    </xf>
    <xf numFmtId="38" fontId="22" fillId="10" borderId="68" xfId="9" applyFont="1" applyFill="1" applyBorder="1" applyAlignment="1"/>
    <xf numFmtId="0" fontId="46" fillId="4" borderId="21" xfId="8" applyFont="1" applyFill="1" applyBorder="1" applyAlignment="1">
      <alignment horizontal="center"/>
    </xf>
    <xf numFmtId="0" fontId="46" fillId="4" borderId="8" xfId="8" applyFont="1" applyFill="1" applyBorder="1" applyAlignment="1">
      <alignment shrinkToFit="1"/>
    </xf>
    <xf numFmtId="0" fontId="46" fillId="4" borderId="22" xfId="8" applyFont="1" applyFill="1" applyBorder="1" applyAlignment="1">
      <alignment shrinkToFit="1"/>
    </xf>
    <xf numFmtId="0" fontId="46" fillId="4" borderId="28" xfId="8" applyFont="1" applyFill="1" applyBorder="1" applyAlignment="1">
      <alignment shrinkToFit="1"/>
    </xf>
    <xf numFmtId="0" fontId="46" fillId="4" borderId="69" xfId="9" applyNumberFormat="1" applyFont="1" applyFill="1" applyBorder="1" applyAlignment="1">
      <alignment vertical="center"/>
    </xf>
    <xf numFmtId="0" fontId="46" fillId="4" borderId="21" xfId="8" applyFont="1" applyFill="1" applyBorder="1" applyAlignment="1">
      <alignment horizontal="center" vertical="center"/>
    </xf>
    <xf numFmtId="38" fontId="46" fillId="4" borderId="11" xfId="9" applyFont="1" applyFill="1" applyBorder="1" applyAlignment="1">
      <alignment vertical="center"/>
    </xf>
    <xf numFmtId="38" fontId="46" fillId="4" borderId="11" xfId="9" applyFont="1" applyFill="1" applyBorder="1" applyAlignment="1"/>
    <xf numFmtId="38" fontId="46" fillId="4" borderId="82" xfId="9" applyFont="1" applyFill="1" applyBorder="1" applyAlignment="1"/>
    <xf numFmtId="0" fontId="46" fillId="5" borderId="53" xfId="8" applyFont="1" applyFill="1" applyBorder="1" applyAlignment="1">
      <alignment horizontal="center"/>
    </xf>
    <xf numFmtId="0" fontId="46" fillId="5" borderId="51" xfId="8" applyFont="1" applyFill="1" applyBorder="1" applyAlignment="1">
      <alignment shrinkToFit="1"/>
    </xf>
    <xf numFmtId="0" fontId="46" fillId="5" borderId="52" xfId="8" applyFont="1" applyFill="1" applyBorder="1" applyAlignment="1">
      <alignment shrinkToFit="1"/>
    </xf>
    <xf numFmtId="0" fontId="46" fillId="5" borderId="96" xfId="8" applyFont="1" applyFill="1" applyBorder="1" applyAlignment="1">
      <alignment shrinkToFit="1"/>
    </xf>
    <xf numFmtId="0" fontId="22" fillId="5" borderId="72" xfId="9" applyNumberFormat="1" applyFont="1" applyFill="1" applyBorder="1" applyAlignment="1">
      <alignment horizontal="right" vertical="center"/>
    </xf>
    <xf numFmtId="0" fontId="22" fillId="5" borderId="53" xfId="8" applyFont="1" applyFill="1" applyBorder="1" applyAlignment="1">
      <alignment horizontal="center" vertical="center"/>
    </xf>
    <xf numFmtId="38" fontId="22" fillId="5" borderId="97" xfId="9" applyFont="1" applyFill="1" applyBorder="1" applyAlignment="1">
      <alignment vertical="center"/>
    </xf>
    <xf numFmtId="38" fontId="46" fillId="5" borderId="97" xfId="9" applyFont="1" applyFill="1" applyBorder="1" applyAlignment="1">
      <alignment horizontal="right"/>
    </xf>
    <xf numFmtId="38" fontId="22" fillId="5" borderId="99" xfId="9" applyFont="1" applyFill="1" applyBorder="1" applyAlignment="1">
      <alignment horizontal="right"/>
    </xf>
    <xf numFmtId="0" fontId="46" fillId="0" borderId="53" xfId="8" applyFont="1" applyBorder="1" applyAlignment="1">
      <alignment horizontal="center"/>
    </xf>
    <xf numFmtId="0" fontId="22" fillId="0" borderId="53" xfId="8" applyFont="1" applyBorder="1" applyAlignment="1">
      <alignment horizontal="center"/>
    </xf>
    <xf numFmtId="0" fontId="47" fillId="0" borderId="51" xfId="13" applyFont="1" applyBorder="1"/>
    <xf numFmtId="0" fontId="47" fillId="0" borderId="52" xfId="14" applyFont="1" applyBorder="1" applyAlignment="1">
      <alignment shrinkToFit="1"/>
    </xf>
    <xf numFmtId="0" fontId="22" fillId="0" borderId="96" xfId="8" applyFont="1" applyBorder="1" applyAlignment="1">
      <alignment shrinkToFit="1"/>
    </xf>
    <xf numFmtId="38" fontId="22" fillId="0" borderId="72" xfId="1" applyFont="1" applyFill="1" applyBorder="1" applyAlignment="1">
      <alignment horizontal="right"/>
    </xf>
    <xf numFmtId="0" fontId="22" fillId="0" borderId="103" xfId="9" applyNumberFormat="1" applyFont="1" applyFill="1" applyBorder="1" applyAlignment="1">
      <alignment horizontal="center"/>
    </xf>
    <xf numFmtId="3" fontId="47" fillId="0" borderId="53" xfId="10" applyNumberFormat="1" applyFont="1" applyBorder="1" applyAlignment="1">
      <alignment horizontal="right"/>
    </xf>
    <xf numFmtId="38" fontId="47" fillId="0" borderId="53" xfId="9" applyFont="1" applyFill="1" applyBorder="1" applyAlignment="1">
      <alignment horizontal="right"/>
    </xf>
    <xf numFmtId="38" fontId="47" fillId="0" borderId="73" xfId="9" applyFont="1" applyFill="1" applyBorder="1" applyAlignment="1">
      <alignment horizontal="left"/>
    </xf>
    <xf numFmtId="3" fontId="47" fillId="0" borderId="74" xfId="10" applyNumberFormat="1" applyFont="1" applyBorder="1" applyAlignment="1">
      <alignment horizontal="right"/>
    </xf>
    <xf numFmtId="38" fontId="47" fillId="0" borderId="74" xfId="9" applyFont="1" applyFill="1" applyBorder="1" applyAlignment="1">
      <alignment horizontal="right"/>
    </xf>
    <xf numFmtId="38" fontId="47" fillId="0" borderId="75" xfId="9" applyFont="1" applyFill="1" applyBorder="1" applyAlignment="1">
      <alignment horizontal="left"/>
    </xf>
    <xf numFmtId="0" fontId="48" fillId="5" borderId="53" xfId="8" applyFont="1" applyFill="1" applyBorder="1" applyAlignment="1">
      <alignment horizontal="center"/>
    </xf>
    <xf numFmtId="0" fontId="48" fillId="5" borderId="51" xfId="8" applyFont="1" applyFill="1" applyBorder="1" applyAlignment="1">
      <alignment shrinkToFit="1"/>
    </xf>
    <xf numFmtId="0" fontId="48" fillId="5" borderId="52" xfId="8" applyFont="1" applyFill="1" applyBorder="1" applyAlignment="1">
      <alignment shrinkToFit="1"/>
    </xf>
    <xf numFmtId="0" fontId="48" fillId="5" borderId="96" xfId="8" applyFont="1" applyFill="1" applyBorder="1" applyAlignment="1">
      <alignment shrinkToFit="1"/>
    </xf>
    <xf numFmtId="0" fontId="47" fillId="5" borderId="72" xfId="9" applyNumberFormat="1" applyFont="1" applyFill="1" applyBorder="1" applyAlignment="1">
      <alignment horizontal="right" vertical="center"/>
    </xf>
    <xf numFmtId="0" fontId="47" fillId="5" borderId="53" xfId="8" applyFont="1" applyFill="1" applyBorder="1" applyAlignment="1">
      <alignment horizontal="center" vertical="center"/>
    </xf>
    <xf numFmtId="38" fontId="47" fillId="5" borderId="74" xfId="9" applyFont="1" applyFill="1" applyBorder="1" applyAlignment="1">
      <alignment vertical="center"/>
    </xf>
    <xf numFmtId="38" fontId="48" fillId="5" borderId="74" xfId="9" applyFont="1" applyFill="1" applyBorder="1" applyAlignment="1">
      <alignment horizontal="right"/>
    </xf>
    <xf numFmtId="38" fontId="47" fillId="5" borderId="75" xfId="9" applyFont="1" applyFill="1" applyBorder="1" applyAlignment="1">
      <alignment horizontal="right"/>
    </xf>
    <xf numFmtId="0" fontId="47" fillId="0" borderId="53" xfId="8" applyFont="1" applyBorder="1" applyAlignment="1">
      <alignment horizontal="center"/>
    </xf>
    <xf numFmtId="0" fontId="22" fillId="0" borderId="51" xfId="13" applyFont="1" applyBorder="1"/>
    <xf numFmtId="0" fontId="47" fillId="0" borderId="51" xfId="8" applyFont="1" applyBorder="1" applyAlignment="1">
      <alignment shrinkToFit="1"/>
    </xf>
    <xf numFmtId="0" fontId="47" fillId="0" borderId="103" xfId="9" applyNumberFormat="1" applyFont="1" applyFill="1" applyBorder="1" applyAlignment="1">
      <alignment horizontal="center"/>
    </xf>
    <xf numFmtId="38" fontId="47" fillId="0" borderId="52" xfId="9" applyFont="1" applyFill="1" applyBorder="1" applyAlignment="1">
      <alignment horizontal="left"/>
    </xf>
    <xf numFmtId="0" fontId="47" fillId="0" borderId="96" xfId="14" applyFont="1" applyBorder="1" applyAlignment="1">
      <alignment shrinkToFit="1"/>
    </xf>
    <xf numFmtId="0" fontId="47" fillId="0" borderId="96" xfId="8" applyFont="1" applyBorder="1" applyAlignment="1">
      <alignment shrinkToFit="1"/>
    </xf>
    <xf numFmtId="0" fontId="46" fillId="0" borderId="109" xfId="8" applyFont="1" applyBorder="1" applyAlignment="1">
      <alignment horizontal="center"/>
    </xf>
    <xf numFmtId="0" fontId="46" fillId="0" borderId="110" xfId="8" applyFont="1" applyBorder="1" applyAlignment="1">
      <alignment shrinkToFit="1"/>
    </xf>
    <xf numFmtId="0" fontId="46" fillId="0" borderId="111" xfId="8" applyFont="1" applyBorder="1" applyAlignment="1">
      <alignment shrinkToFit="1"/>
    </xf>
    <xf numFmtId="0" fontId="46" fillId="0" borderId="112" xfId="8" applyFont="1" applyBorder="1" applyAlignment="1">
      <alignment shrinkToFit="1"/>
    </xf>
    <xf numFmtId="177" fontId="22" fillId="0" borderId="113" xfId="9" applyNumberFormat="1" applyFont="1" applyFill="1" applyBorder="1" applyAlignment="1">
      <alignment vertical="center"/>
    </xf>
    <xf numFmtId="0" fontId="22" fillId="0" borderId="109" xfId="8" applyFont="1" applyBorder="1" applyAlignment="1">
      <alignment horizontal="center" vertical="center"/>
    </xf>
    <xf numFmtId="38" fontId="22" fillId="0" borderId="109" xfId="9" applyFont="1" applyFill="1" applyBorder="1" applyAlignment="1">
      <alignment vertical="center"/>
    </xf>
    <xf numFmtId="38" fontId="22" fillId="0" borderId="108" xfId="9" applyFont="1" applyFill="1" applyBorder="1" applyAlignment="1"/>
    <xf numFmtId="56" fontId="46" fillId="4" borderId="21" xfId="8" applyNumberFormat="1" applyFont="1" applyFill="1" applyBorder="1" applyAlignment="1">
      <alignment horizontal="center"/>
    </xf>
    <xf numFmtId="177" fontId="46" fillId="4" borderId="69" xfId="9" applyNumberFormat="1" applyFont="1" applyFill="1" applyBorder="1" applyAlignment="1">
      <alignment vertical="center"/>
    </xf>
    <xf numFmtId="38" fontId="46" fillId="4" borderId="21" xfId="9" applyFont="1" applyFill="1" applyBorder="1" applyAlignment="1">
      <alignment vertical="center"/>
    </xf>
    <xf numFmtId="38" fontId="46" fillId="4" borderId="21" xfId="9" applyFont="1" applyFill="1" applyBorder="1" applyAlignment="1"/>
    <xf numFmtId="38" fontId="46" fillId="4" borderId="70" xfId="9" applyFont="1" applyFill="1" applyBorder="1" applyAlignment="1"/>
    <xf numFmtId="0" fontId="46" fillId="5" borderId="97" xfId="8" applyFont="1" applyFill="1" applyBorder="1" applyAlignment="1">
      <alignment horizontal="center"/>
    </xf>
    <xf numFmtId="0" fontId="46" fillId="5" borderId="49" xfId="8" applyFont="1" applyFill="1" applyBorder="1" applyAlignment="1">
      <alignment shrinkToFit="1"/>
    </xf>
    <xf numFmtId="0" fontId="46" fillId="5" borderId="101" xfId="8" applyFont="1" applyFill="1" applyBorder="1" applyAlignment="1">
      <alignment shrinkToFit="1"/>
    </xf>
    <xf numFmtId="177" fontId="46" fillId="5" borderId="98" xfId="9" applyNumberFormat="1" applyFont="1" applyFill="1" applyBorder="1" applyAlignment="1">
      <alignment vertical="center"/>
    </xf>
    <xf numFmtId="0" fontId="46" fillId="5" borderId="97" xfId="8" applyFont="1" applyFill="1" applyBorder="1" applyAlignment="1">
      <alignment horizontal="center" vertical="center"/>
    </xf>
    <xf numFmtId="38" fontId="46" fillId="5" borderId="97" xfId="9" applyFont="1" applyFill="1" applyBorder="1" applyAlignment="1">
      <alignment vertical="center"/>
    </xf>
    <xf numFmtId="38" fontId="46" fillId="5" borderId="99" xfId="9" applyFont="1" applyFill="1" applyBorder="1" applyAlignment="1">
      <alignment horizontal="right"/>
    </xf>
    <xf numFmtId="0" fontId="22" fillId="0" borderId="51" xfId="8" applyFont="1" applyBorder="1" applyAlignment="1">
      <alignment shrinkToFit="1"/>
    </xf>
    <xf numFmtId="0" fontId="22" fillId="0" borderId="52" xfId="8" applyFont="1" applyBorder="1" applyAlignment="1">
      <alignment shrinkToFit="1"/>
    </xf>
    <xf numFmtId="38" fontId="22" fillId="0" borderId="53" xfId="9" applyFont="1" applyFill="1" applyBorder="1" applyAlignment="1">
      <alignment horizontal="right"/>
    </xf>
    <xf numFmtId="38" fontId="22" fillId="0" borderId="73" xfId="9" applyFont="1" applyFill="1" applyBorder="1" applyAlignment="1">
      <alignment horizontal="right"/>
    </xf>
    <xf numFmtId="0" fontId="47" fillId="0" borderId="52" xfId="8" applyFont="1" applyBorder="1" applyAlignment="1">
      <alignment shrinkToFit="1"/>
    </xf>
    <xf numFmtId="3" fontId="47" fillId="0" borderId="53" xfId="0" applyNumberFormat="1" applyFont="1" applyBorder="1" applyAlignment="1">
      <alignment horizontal="right"/>
    </xf>
    <xf numFmtId="38" fontId="47" fillId="0" borderId="73" xfId="9" applyFont="1" applyFill="1" applyBorder="1" applyAlignment="1">
      <alignment horizontal="right"/>
    </xf>
    <xf numFmtId="38" fontId="47" fillId="0" borderId="72" xfId="1" applyFont="1" applyFill="1" applyBorder="1" applyAlignment="1">
      <alignment horizontal="right"/>
    </xf>
    <xf numFmtId="0" fontId="46" fillId="0" borderId="74" xfId="8" applyFont="1" applyBorder="1" applyAlignment="1">
      <alignment horizontal="center"/>
    </xf>
    <xf numFmtId="0" fontId="22" fillId="0" borderId="74" xfId="8" applyFont="1" applyBorder="1" applyAlignment="1">
      <alignment horizontal="center"/>
    </xf>
    <xf numFmtId="0" fontId="47" fillId="0" borderId="50" xfId="8" applyFont="1" applyBorder="1" applyAlignment="1">
      <alignment shrinkToFit="1"/>
    </xf>
    <xf numFmtId="0" fontId="47" fillId="0" borderId="25" xfId="8" applyFont="1" applyBorder="1" applyAlignment="1">
      <alignment shrinkToFit="1"/>
    </xf>
    <xf numFmtId="0" fontId="47" fillId="0" borderId="25" xfId="14" applyFont="1" applyBorder="1" applyAlignment="1">
      <alignment shrinkToFit="1"/>
    </xf>
    <xf numFmtId="38" fontId="47" fillId="0" borderId="80" xfId="1" applyFont="1" applyFill="1" applyBorder="1" applyAlignment="1">
      <alignment horizontal="right"/>
    </xf>
    <xf numFmtId="0" fontId="47" fillId="0" borderId="74" xfId="8" applyFont="1" applyBorder="1" applyAlignment="1">
      <alignment horizontal="center"/>
    </xf>
    <xf numFmtId="0" fontId="46" fillId="5" borderId="74" xfId="8" applyFont="1" applyFill="1" applyBorder="1" applyAlignment="1">
      <alignment horizontal="center"/>
    </xf>
    <xf numFmtId="0" fontId="48" fillId="5" borderId="74" xfId="8" applyFont="1" applyFill="1" applyBorder="1" applyAlignment="1">
      <alignment horizontal="center"/>
    </xf>
    <xf numFmtId="0" fontId="48" fillId="5" borderId="50" xfId="8" applyFont="1" applyFill="1" applyBorder="1" applyAlignment="1">
      <alignment shrinkToFit="1"/>
    </xf>
    <xf numFmtId="0" fontId="48" fillId="5" borderId="25" xfId="8" applyFont="1" applyFill="1" applyBorder="1" applyAlignment="1">
      <alignment shrinkToFit="1"/>
    </xf>
    <xf numFmtId="0" fontId="48" fillId="5" borderId="102" xfId="8" applyFont="1" applyFill="1" applyBorder="1" applyAlignment="1">
      <alignment shrinkToFit="1"/>
    </xf>
    <xf numFmtId="177" fontId="48" fillId="5" borderId="80" xfId="9" applyNumberFormat="1" applyFont="1" applyFill="1" applyBorder="1" applyAlignment="1">
      <alignment vertical="center"/>
    </xf>
    <xf numFmtId="0" fontId="48" fillId="5" borderId="74" xfId="8" applyFont="1" applyFill="1" applyBorder="1" applyAlignment="1">
      <alignment horizontal="center" vertical="center"/>
    </xf>
    <xf numFmtId="38" fontId="48" fillId="5" borderId="74" xfId="9" applyFont="1" applyFill="1" applyBorder="1" applyAlignment="1">
      <alignment vertical="center"/>
    </xf>
    <xf numFmtId="38" fontId="48" fillId="5" borderId="75" xfId="9" applyFont="1" applyFill="1" applyBorder="1" applyAlignment="1">
      <alignment horizontal="right"/>
    </xf>
    <xf numFmtId="38" fontId="22" fillId="0" borderId="73" xfId="9" applyFont="1" applyFill="1" applyBorder="1" applyAlignment="1">
      <alignment horizontal="left"/>
    </xf>
    <xf numFmtId="0" fontId="46" fillId="0" borderId="54" xfId="8" applyFont="1" applyBorder="1" applyAlignment="1">
      <alignment horizontal="center"/>
    </xf>
    <xf numFmtId="0" fontId="22" fillId="0" borderId="54" xfId="8" applyFont="1" applyBorder="1" applyAlignment="1">
      <alignment horizontal="center"/>
    </xf>
    <xf numFmtId="0" fontId="22" fillId="0" borderId="78" xfId="8" applyFont="1" applyBorder="1" applyAlignment="1">
      <alignment shrinkToFit="1"/>
    </xf>
    <xf numFmtId="0" fontId="47" fillId="0" borderId="24" xfId="8" applyFont="1" applyBorder="1" applyAlignment="1">
      <alignment shrinkToFit="1"/>
    </xf>
    <xf numFmtId="0" fontId="47" fillId="0" borderId="24" xfId="14" applyFont="1" applyBorder="1" applyAlignment="1">
      <alignment shrinkToFit="1"/>
    </xf>
    <xf numFmtId="0" fontId="47" fillId="0" borderId="76" xfId="9" applyNumberFormat="1" applyFont="1" applyFill="1" applyBorder="1" applyAlignment="1">
      <alignment horizontal="center"/>
    </xf>
    <xf numFmtId="0" fontId="47" fillId="0" borderId="54" xfId="8" applyFont="1" applyBorder="1" applyAlignment="1">
      <alignment horizontal="center"/>
    </xf>
    <xf numFmtId="3" fontId="48" fillId="0" borderId="54" xfId="0" applyNumberFormat="1" applyFont="1" applyBorder="1" applyAlignment="1">
      <alignment horizontal="right"/>
    </xf>
    <xf numFmtId="38" fontId="47" fillId="0" borderId="54" xfId="9" applyFont="1" applyFill="1" applyBorder="1" applyAlignment="1">
      <alignment horizontal="right"/>
    </xf>
    <xf numFmtId="38" fontId="22" fillId="0" borderId="77" xfId="9" applyFont="1" applyFill="1" applyBorder="1" applyAlignment="1">
      <alignment horizontal="right"/>
    </xf>
    <xf numFmtId="0" fontId="46" fillId="7" borderId="21" xfId="8" applyFont="1" applyFill="1" applyBorder="1" applyAlignment="1">
      <alignment horizontal="center"/>
    </xf>
    <xf numFmtId="0" fontId="22" fillId="7" borderId="21" xfId="8" applyFont="1" applyFill="1" applyBorder="1" applyAlignment="1">
      <alignment horizontal="center"/>
    </xf>
    <xf numFmtId="0" fontId="48" fillId="7" borderId="8" xfId="8" applyFont="1" applyFill="1" applyBorder="1" applyAlignment="1">
      <alignment shrinkToFit="1"/>
    </xf>
    <xf numFmtId="0" fontId="47" fillId="7" borderId="22" xfId="8" applyFont="1" applyFill="1" applyBorder="1" applyAlignment="1">
      <alignment shrinkToFit="1"/>
    </xf>
    <xf numFmtId="0" fontId="47" fillId="7" borderId="22" xfId="14" applyFont="1" applyFill="1" applyBorder="1" applyAlignment="1">
      <alignment shrinkToFit="1"/>
    </xf>
    <xf numFmtId="0" fontId="47" fillId="7" borderId="69" xfId="9" applyNumberFormat="1" applyFont="1" applyFill="1" applyBorder="1" applyAlignment="1">
      <alignment horizontal="center"/>
    </xf>
    <xf numFmtId="0" fontId="47" fillId="7" borderId="21" xfId="8" applyFont="1" applyFill="1" applyBorder="1" applyAlignment="1">
      <alignment horizontal="center"/>
    </xf>
    <xf numFmtId="3" fontId="48" fillId="7" borderId="21" xfId="0" applyNumberFormat="1" applyFont="1" applyFill="1" applyBorder="1" applyAlignment="1">
      <alignment horizontal="right"/>
    </xf>
    <xf numFmtId="38" fontId="48" fillId="7" borderId="21" xfId="9" applyFont="1" applyFill="1" applyBorder="1" applyAlignment="1">
      <alignment horizontal="right"/>
    </xf>
    <xf numFmtId="38" fontId="22" fillId="7" borderId="70" xfId="9" applyFont="1" applyFill="1" applyBorder="1" applyAlignment="1">
      <alignment horizontal="right"/>
    </xf>
    <xf numFmtId="179" fontId="46" fillId="5" borderId="74" xfId="8" applyNumberFormat="1" applyFont="1" applyFill="1" applyBorder="1" applyAlignment="1">
      <alignment horizontal="center"/>
    </xf>
    <xf numFmtId="0" fontId="22" fillId="9" borderId="74" xfId="8" applyFont="1" applyFill="1" applyBorder="1" applyAlignment="1">
      <alignment horizontal="center"/>
    </xf>
    <xf numFmtId="0" fontId="22" fillId="9" borderId="50" xfId="8" applyFont="1" applyFill="1" applyBorder="1" applyAlignment="1">
      <alignment shrinkToFit="1"/>
    </xf>
    <xf numFmtId="0" fontId="47" fillId="9" borderId="25" xfId="8" applyFont="1" applyFill="1" applyBorder="1" applyAlignment="1">
      <alignment shrinkToFit="1"/>
    </xf>
    <xf numFmtId="0" fontId="47" fillId="9" borderId="25" xfId="14" applyFont="1" applyFill="1" applyBorder="1" applyAlignment="1">
      <alignment shrinkToFit="1"/>
    </xf>
    <xf numFmtId="0" fontId="47" fillId="9" borderId="80" xfId="9" applyNumberFormat="1" applyFont="1" applyFill="1" applyBorder="1" applyAlignment="1">
      <alignment horizontal="center"/>
    </xf>
    <xf numFmtId="0" fontId="47" fillId="9" borderId="74" xfId="8" applyFont="1" applyFill="1" applyBorder="1" applyAlignment="1">
      <alignment horizontal="center"/>
    </xf>
    <xf numFmtId="3" fontId="48" fillId="9" borderId="74" xfId="0" applyNumberFormat="1" applyFont="1" applyFill="1" applyBorder="1" applyAlignment="1">
      <alignment horizontal="right"/>
    </xf>
    <xf numFmtId="38" fontId="48" fillId="9" borderId="74" xfId="9" applyFont="1" applyFill="1" applyBorder="1" applyAlignment="1">
      <alignment horizontal="right"/>
    </xf>
    <xf numFmtId="38" fontId="22" fillId="9" borderId="75" xfId="9" applyFont="1" applyFill="1" applyBorder="1" applyAlignment="1">
      <alignment horizontal="right"/>
    </xf>
    <xf numFmtId="0" fontId="22" fillId="0" borderId="53" xfId="8" quotePrefix="1" applyFont="1" applyBorder="1" applyAlignment="1">
      <alignment horizontal="center"/>
    </xf>
    <xf numFmtId="0" fontId="47" fillId="0" borderId="72" xfId="9" applyNumberFormat="1" applyFont="1" applyFill="1" applyBorder="1" applyAlignment="1">
      <alignment horizontal="center"/>
    </xf>
    <xf numFmtId="0" fontId="46" fillId="6" borderId="21" xfId="8" applyFont="1" applyFill="1" applyBorder="1" applyAlignment="1">
      <alignment horizontal="center"/>
    </xf>
    <xf numFmtId="0" fontId="22" fillId="6" borderId="21" xfId="8" applyFont="1" applyFill="1" applyBorder="1" applyAlignment="1">
      <alignment horizontal="center"/>
    </xf>
    <xf numFmtId="0" fontId="48" fillId="6" borderId="8" xfId="8" applyFont="1" applyFill="1" applyBorder="1" applyAlignment="1">
      <alignment shrinkToFit="1"/>
    </xf>
    <xf numFmtId="0" fontId="22" fillId="6" borderId="22" xfId="8" applyFont="1" applyFill="1" applyBorder="1" applyAlignment="1">
      <alignment shrinkToFit="1"/>
    </xf>
    <xf numFmtId="0" fontId="22" fillId="6" borderId="69" xfId="9" applyNumberFormat="1" applyFont="1" applyFill="1" applyBorder="1" applyAlignment="1">
      <alignment vertical="center"/>
    </xf>
    <xf numFmtId="0" fontId="22" fillId="6" borderId="21" xfId="8" applyFont="1" applyFill="1" applyBorder="1" applyAlignment="1">
      <alignment horizontal="center" vertical="center"/>
    </xf>
    <xf numFmtId="38" fontId="22" fillId="6" borderId="21" xfId="9" applyFont="1" applyFill="1" applyBorder="1" applyAlignment="1">
      <alignment vertical="center"/>
    </xf>
    <xf numFmtId="38" fontId="22" fillId="6" borderId="21" xfId="9" applyFont="1" applyFill="1" applyBorder="1" applyAlignment="1">
      <alignment horizontal="right" vertical="center"/>
    </xf>
    <xf numFmtId="38" fontId="22" fillId="6" borderId="70" xfId="9" applyFont="1" applyFill="1" applyBorder="1" applyAlignment="1">
      <alignment horizontal="right"/>
    </xf>
    <xf numFmtId="0" fontId="46" fillId="7" borderId="11" xfId="8" applyFont="1" applyFill="1" applyBorder="1" applyAlignment="1">
      <alignment horizontal="center"/>
    </xf>
    <xf numFmtId="0" fontId="22" fillId="7" borderId="11" xfId="8" applyFont="1" applyFill="1" applyBorder="1" applyAlignment="1">
      <alignment horizontal="center"/>
    </xf>
    <xf numFmtId="0" fontId="48" fillId="7" borderId="1" xfId="8" applyFont="1" applyFill="1" applyBorder="1" applyAlignment="1">
      <alignment shrinkToFit="1"/>
    </xf>
    <xf numFmtId="0" fontId="22" fillId="7" borderId="2" xfId="8" applyFont="1" applyFill="1" applyBorder="1" applyAlignment="1">
      <alignment shrinkToFit="1"/>
    </xf>
    <xf numFmtId="0" fontId="22" fillId="7" borderId="81" xfId="9" applyNumberFormat="1" applyFont="1" applyFill="1" applyBorder="1" applyAlignment="1">
      <alignment vertical="center"/>
    </xf>
    <xf numFmtId="0" fontId="22" fillId="7" borderId="11" xfId="8" applyFont="1" applyFill="1" applyBorder="1" applyAlignment="1">
      <alignment horizontal="center" vertical="center"/>
    </xf>
    <xf numFmtId="38" fontId="22" fillId="7" borderId="11" xfId="9" applyFont="1" applyFill="1" applyBorder="1" applyAlignment="1">
      <alignment vertical="center"/>
    </xf>
    <xf numFmtId="38" fontId="48" fillId="7" borderId="11" xfId="9" applyFont="1" applyFill="1" applyBorder="1" applyAlignment="1">
      <alignment horizontal="right"/>
    </xf>
    <xf numFmtId="38" fontId="22" fillId="7" borderId="82" xfId="9" applyFont="1" applyFill="1" applyBorder="1" applyAlignment="1">
      <alignment horizontal="right"/>
    </xf>
    <xf numFmtId="179" fontId="46" fillId="5" borderId="97" xfId="8" applyNumberFormat="1" applyFont="1" applyFill="1" applyBorder="1" applyAlignment="1">
      <alignment horizontal="center"/>
    </xf>
    <xf numFmtId="0" fontId="46" fillId="5" borderId="48" xfId="8" applyFont="1" applyFill="1" applyBorder="1" applyAlignment="1">
      <alignment shrinkToFit="1"/>
    </xf>
    <xf numFmtId="177" fontId="22" fillId="5" borderId="98" xfId="9" applyNumberFormat="1" applyFont="1" applyFill="1" applyBorder="1" applyAlignment="1">
      <alignment vertical="center"/>
    </xf>
    <xf numFmtId="0" fontId="22" fillId="5" borderId="97" xfId="8" applyFont="1" applyFill="1" applyBorder="1" applyAlignment="1">
      <alignment horizontal="center" vertical="center"/>
    </xf>
    <xf numFmtId="38" fontId="46" fillId="5" borderId="97" xfId="9" applyFont="1" applyFill="1" applyBorder="1" applyAlignment="1"/>
    <xf numFmtId="38" fontId="22" fillId="5" borderId="99" xfId="9" applyFont="1" applyFill="1" applyBorder="1" applyAlignment="1"/>
    <xf numFmtId="179" fontId="46" fillId="0" borderId="53" xfId="8" applyNumberFormat="1" applyFont="1" applyBorder="1" applyAlignment="1">
      <alignment horizontal="center"/>
    </xf>
    <xf numFmtId="179" fontId="22" fillId="0" borderId="53" xfId="8" applyNumberFormat="1" applyFont="1" applyBorder="1" applyAlignment="1">
      <alignment horizontal="center"/>
    </xf>
    <xf numFmtId="177" fontId="47" fillId="0" borderId="72" xfId="9" applyNumberFormat="1" applyFont="1" applyFill="1" applyBorder="1" applyAlignment="1"/>
    <xf numFmtId="10" fontId="31" fillId="0" borderId="73" xfId="9" applyNumberFormat="1" applyFont="1" applyFill="1" applyBorder="1" applyAlignment="1">
      <alignment horizontal="left" vertical="center"/>
    </xf>
    <xf numFmtId="10" fontId="44" fillId="0" borderId="73" xfId="9" applyNumberFormat="1" applyFont="1" applyFill="1" applyBorder="1" applyAlignment="1">
      <alignment horizontal="left" vertical="center"/>
    </xf>
    <xf numFmtId="179" fontId="22" fillId="0" borderId="23" xfId="8" applyNumberFormat="1" applyFont="1" applyBorder="1" applyAlignment="1">
      <alignment horizontal="center"/>
    </xf>
    <xf numFmtId="0" fontId="22" fillId="0" borderId="7" xfId="8" applyFont="1" applyBorder="1" applyAlignment="1">
      <alignment shrinkToFit="1"/>
    </xf>
    <xf numFmtId="0" fontId="22" fillId="0" borderId="79" xfId="8" applyFont="1" applyBorder="1" applyAlignment="1">
      <alignment shrinkToFit="1"/>
    </xf>
    <xf numFmtId="177" fontId="22" fillId="0" borderId="15" xfId="9" applyNumberFormat="1" applyFont="1" applyFill="1" applyBorder="1" applyAlignment="1">
      <alignment vertical="center"/>
    </xf>
    <xf numFmtId="0" fontId="22" fillId="0" borderId="23" xfId="8" applyFont="1" applyBorder="1" applyAlignment="1">
      <alignment horizontal="center" vertical="center"/>
    </xf>
    <xf numFmtId="38" fontId="22" fillId="0" borderId="23" xfId="9" applyFont="1" applyFill="1" applyBorder="1" applyAlignment="1">
      <alignment vertical="center"/>
    </xf>
    <xf numFmtId="38" fontId="22" fillId="0" borderId="71" xfId="9" applyFont="1" applyFill="1" applyBorder="1" applyAlignment="1"/>
    <xf numFmtId="0" fontId="22" fillId="5" borderId="49" xfId="8" applyFont="1" applyFill="1" applyBorder="1" applyAlignment="1">
      <alignment shrinkToFit="1"/>
    </xf>
    <xf numFmtId="0" fontId="22" fillId="5" borderId="101" xfId="8" applyFont="1" applyFill="1" applyBorder="1" applyAlignment="1">
      <alignment shrinkToFit="1"/>
    </xf>
    <xf numFmtId="177" fontId="22" fillId="5" borderId="98" xfId="9" applyNumberFormat="1" applyFont="1" applyFill="1" applyBorder="1" applyAlignment="1">
      <alignment horizontal="right" vertical="center"/>
    </xf>
    <xf numFmtId="179" fontId="22" fillId="0" borderId="74" xfId="8" applyNumberFormat="1" applyFont="1" applyBorder="1" applyAlignment="1">
      <alignment horizontal="center"/>
    </xf>
    <xf numFmtId="0" fontId="22" fillId="0" borderId="50" xfId="8" applyFont="1" applyBorder="1" applyAlignment="1">
      <alignment shrinkToFit="1"/>
    </xf>
    <xf numFmtId="0" fontId="22" fillId="0" borderId="25" xfId="8" applyFont="1" applyBorder="1" applyAlignment="1">
      <alignment shrinkToFit="1"/>
    </xf>
    <xf numFmtId="0" fontId="22" fillId="0" borderId="102" xfId="8" applyFont="1" applyBorder="1" applyAlignment="1">
      <alignment shrinkToFit="1"/>
    </xf>
    <xf numFmtId="177" fontId="22" fillId="0" borderId="80" xfId="9" applyNumberFormat="1" applyFont="1" applyFill="1" applyBorder="1" applyAlignment="1">
      <alignment horizontal="right"/>
    </xf>
    <xf numFmtId="38" fontId="22" fillId="0" borderId="74" xfId="9" applyFont="1" applyFill="1" applyBorder="1" applyAlignment="1">
      <alignment horizontal="right"/>
    </xf>
    <xf numFmtId="38" fontId="22" fillId="0" borderId="74" xfId="9" applyFont="1" applyFill="1" applyBorder="1" applyAlignment="1"/>
    <xf numFmtId="177" fontId="22" fillId="0" borderId="72" xfId="9" applyNumberFormat="1" applyFont="1" applyFill="1" applyBorder="1" applyAlignment="1">
      <alignment horizontal="right"/>
    </xf>
    <xf numFmtId="179" fontId="22" fillId="0" borderId="54" xfId="8" applyNumberFormat="1" applyFont="1" applyBorder="1" applyAlignment="1">
      <alignment horizontal="center"/>
    </xf>
    <xf numFmtId="0" fontId="22" fillId="0" borderId="24" xfId="8" applyFont="1" applyBorder="1" applyAlignment="1">
      <alignment shrinkToFit="1"/>
    </xf>
    <xf numFmtId="0" fontId="22" fillId="0" borderId="100" xfId="8" applyFont="1" applyBorder="1" applyAlignment="1">
      <alignment shrinkToFit="1"/>
    </xf>
    <xf numFmtId="177" fontId="22" fillId="0" borderId="76" xfId="9" applyNumberFormat="1" applyFont="1" applyFill="1" applyBorder="1" applyAlignment="1">
      <alignment horizontal="right"/>
    </xf>
    <xf numFmtId="38" fontId="22" fillId="0" borderId="54" xfId="9" applyFont="1" applyFill="1" applyBorder="1" applyAlignment="1">
      <alignment horizontal="right"/>
    </xf>
    <xf numFmtId="38" fontId="22" fillId="0" borderId="54" xfId="9" applyFont="1" applyFill="1" applyBorder="1" applyAlignment="1"/>
    <xf numFmtId="177" fontId="22" fillId="0" borderId="76" xfId="9" applyNumberFormat="1" applyFont="1" applyFill="1" applyBorder="1" applyAlignment="1">
      <alignment horizontal="right" vertical="center"/>
    </xf>
    <xf numFmtId="0" fontId="22" fillId="0" borderId="54" xfId="8" applyFont="1" applyBorder="1" applyAlignment="1">
      <alignment horizontal="center" vertical="center"/>
    </xf>
    <xf numFmtId="38" fontId="22" fillId="0" borderId="54" xfId="9" applyFont="1" applyFill="1" applyBorder="1" applyAlignment="1">
      <alignment horizontal="right" vertical="center"/>
    </xf>
    <xf numFmtId="38" fontId="22" fillId="0" borderId="54" xfId="9" applyFont="1" applyFill="1" applyBorder="1" applyAlignment="1">
      <alignment vertical="center"/>
    </xf>
    <xf numFmtId="10" fontId="22" fillId="0" borderId="71" xfId="9" applyNumberFormat="1" applyFont="1" applyFill="1" applyBorder="1" applyAlignment="1">
      <alignment horizontal="left" vertical="center"/>
    </xf>
    <xf numFmtId="0" fontId="22" fillId="8" borderId="93" xfId="8" applyFont="1" applyFill="1" applyBorder="1" applyAlignment="1">
      <alignment horizontal="center"/>
    </xf>
    <xf numFmtId="0" fontId="46" fillId="8" borderId="104" xfId="8" applyFont="1" applyFill="1" applyBorder="1" applyAlignment="1">
      <alignment horizontal="left" shrinkToFit="1"/>
    </xf>
    <xf numFmtId="0" fontId="46" fillId="8" borderId="105" xfId="8" applyFont="1" applyFill="1" applyBorder="1" applyAlignment="1">
      <alignment horizontal="left" shrinkToFit="1"/>
    </xf>
    <xf numFmtId="0" fontId="46" fillId="8" borderId="106" xfId="8" applyFont="1" applyFill="1" applyBorder="1" applyAlignment="1">
      <alignment horizontal="left" shrinkToFit="1"/>
    </xf>
    <xf numFmtId="177" fontId="22" fillId="8" borderId="92" xfId="9" applyNumberFormat="1" applyFont="1" applyFill="1" applyBorder="1" applyAlignment="1">
      <alignment vertical="center"/>
    </xf>
    <xf numFmtId="0" fontId="22" fillId="8" borderId="93" xfId="8" applyFont="1" applyFill="1" applyBorder="1" applyAlignment="1">
      <alignment horizontal="center" vertical="center"/>
    </xf>
    <xf numFmtId="38" fontId="22" fillId="8" borderId="93" xfId="9" applyFont="1" applyFill="1" applyBorder="1" applyAlignment="1">
      <alignment vertical="center"/>
    </xf>
    <xf numFmtId="38" fontId="46" fillId="8" borderId="93" xfId="9" applyFont="1" applyFill="1" applyBorder="1" applyAlignment="1"/>
    <xf numFmtId="38" fontId="22" fillId="8" borderId="94" xfId="9" applyFont="1" applyFill="1" applyBorder="1" applyAlignment="1"/>
    <xf numFmtId="0" fontId="22" fillId="0" borderId="0" xfId="8" applyFont="1" applyAlignment="1">
      <alignment horizontal="center"/>
    </xf>
    <xf numFmtId="0" fontId="46" fillId="0" borderId="0" xfId="8" applyFont="1" applyAlignment="1">
      <alignment horizontal="left" shrinkToFit="1"/>
    </xf>
    <xf numFmtId="38" fontId="46" fillId="0" borderId="0" xfId="9" applyFont="1" applyFill="1" applyBorder="1" applyAlignment="1">
      <alignment vertical="center"/>
    </xf>
    <xf numFmtId="177" fontId="22" fillId="0" borderId="0" xfId="9" applyNumberFormat="1" applyFont="1" applyFill="1" applyAlignment="1">
      <alignment vertical="center"/>
    </xf>
    <xf numFmtId="38" fontId="22" fillId="0" borderId="0" xfId="9" applyFont="1" applyFill="1" applyAlignment="1">
      <alignment vertical="center"/>
    </xf>
    <xf numFmtId="38" fontId="22" fillId="0" borderId="0" xfId="9" applyFont="1" applyFill="1" applyAlignment="1"/>
    <xf numFmtId="0" fontId="47" fillId="0" borderId="52" xfId="8" applyFont="1" applyBorder="1" applyAlignment="1">
      <alignment horizontal="left" shrinkToFit="1"/>
    </xf>
    <xf numFmtId="0" fontId="47" fillId="0" borderId="72" xfId="9" applyNumberFormat="1" applyFont="1" applyFill="1" applyBorder="1" applyAlignment="1">
      <alignment horizontal="right"/>
    </xf>
    <xf numFmtId="10" fontId="22" fillId="0" borderId="75" xfId="9" applyNumberFormat="1" applyFont="1" applyFill="1" applyBorder="1" applyAlignment="1">
      <alignment horizontal="left"/>
    </xf>
    <xf numFmtId="0" fontId="2" fillId="0" borderId="8" xfId="0" quotePrefix="1" applyFont="1" applyBorder="1" applyAlignment="1">
      <alignment horizontal="center" wrapText="1"/>
    </xf>
    <xf numFmtId="0" fontId="2" fillId="0" borderId="28" xfId="0" quotePrefix="1" applyFont="1" applyBorder="1" applyAlignment="1">
      <alignment horizontal="center" wrapText="1"/>
    </xf>
    <xf numFmtId="0" fontId="2" fillId="0" borderId="29" xfId="0" quotePrefix="1" applyFont="1" applyBorder="1" applyAlignment="1">
      <alignment horizontal="center" wrapText="1"/>
    </xf>
    <xf numFmtId="0" fontId="2" fillId="0" borderId="30" xfId="0" quotePrefix="1" applyFont="1" applyBorder="1" applyAlignment="1">
      <alignment horizontal="center" wrapText="1"/>
    </xf>
    <xf numFmtId="0" fontId="0" fillId="2" borderId="31" xfId="0" applyFill="1" applyBorder="1" applyAlignment="1">
      <alignment horizontal="left" vertical="center" wrapText="1" indent="1"/>
    </xf>
    <xf numFmtId="0" fontId="2" fillId="2" borderId="32" xfId="0" applyFont="1" applyFill="1" applyBorder="1" applyAlignment="1">
      <alignment horizontal="left" vertical="center" wrapText="1" indent="1"/>
    </xf>
    <xf numFmtId="0" fontId="2" fillId="2" borderId="33" xfId="0" applyFont="1" applyFill="1" applyBorder="1" applyAlignment="1">
      <alignment horizontal="left" vertical="center" wrapText="1" indent="1"/>
    </xf>
    <xf numFmtId="0" fontId="0" fillId="2" borderId="34" xfId="0" applyFill="1" applyBorder="1" applyAlignment="1">
      <alignment horizontal="left" vertical="center" wrapText="1" indent="1"/>
    </xf>
    <xf numFmtId="0" fontId="2" fillId="2" borderId="35" xfId="0" applyFont="1" applyFill="1" applyBorder="1" applyAlignment="1">
      <alignment horizontal="left" vertical="center" wrapText="1" inden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0" borderId="36" xfId="0" quotePrefix="1" applyFont="1" applyBorder="1" applyAlignment="1">
      <alignment horizontal="center" wrapText="1"/>
    </xf>
    <xf numFmtId="0" fontId="2" fillId="0" borderId="37" xfId="0" quotePrefix="1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29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justifyLastLine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38" fontId="7" fillId="8" borderId="5" xfId="0" applyNumberFormat="1" applyFont="1" applyFill="1" applyBorder="1" applyAlignment="1">
      <alignment horizontal="right" vertical="center"/>
    </xf>
    <xf numFmtId="0" fontId="7" fillId="8" borderId="5" xfId="0" applyFont="1" applyFill="1" applyBorder="1" applyAlignment="1">
      <alignment horizontal="right" vertical="center"/>
    </xf>
    <xf numFmtId="0" fontId="4" fillId="0" borderId="21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justifyLastLine="1"/>
    </xf>
    <xf numFmtId="0" fontId="4" fillId="0" borderId="3" xfId="0" applyFont="1" applyBorder="1" applyAlignment="1">
      <alignment horizontal="center" vertical="center" justifyLastLine="1"/>
    </xf>
    <xf numFmtId="0" fontId="4" fillId="0" borderId="5" xfId="0" applyFont="1" applyBorder="1" applyAlignment="1">
      <alignment horizontal="center" vertical="center" justifyLastLine="1"/>
    </xf>
    <xf numFmtId="0" fontId="4" fillId="0" borderId="6" xfId="0" applyFont="1" applyBorder="1" applyAlignment="1">
      <alignment horizontal="center" vertical="center" justifyLastLine="1"/>
    </xf>
    <xf numFmtId="0" fontId="4" fillId="0" borderId="2" xfId="0" quotePrefix="1" applyFont="1" applyBorder="1" applyAlignment="1">
      <alignment horizontal="center" vertical="center" justifyLastLine="1"/>
    </xf>
    <xf numFmtId="0" fontId="4" fillId="0" borderId="3" xfId="0" quotePrefix="1" applyFont="1" applyBorder="1" applyAlignment="1">
      <alignment horizontal="center" vertical="center" justifyLastLine="1"/>
    </xf>
    <xf numFmtId="0" fontId="4" fillId="0" borderId="5" xfId="0" quotePrefix="1" applyFont="1" applyBorder="1" applyAlignment="1">
      <alignment horizontal="center" vertical="center" justifyLastLine="1"/>
    </xf>
    <xf numFmtId="0" fontId="4" fillId="0" borderId="6" xfId="0" quotePrefix="1" applyFont="1" applyBorder="1" applyAlignment="1">
      <alignment horizontal="center" vertical="center" justifyLastLine="1"/>
    </xf>
    <xf numFmtId="0" fontId="4" fillId="0" borderId="1" xfId="0" quotePrefix="1" applyFont="1" applyBorder="1" applyAlignment="1">
      <alignment horizontal="center" vertical="center" justifyLastLine="1"/>
    </xf>
    <xf numFmtId="0" fontId="4" fillId="0" borderId="4" xfId="0" applyFont="1" applyBorder="1" applyAlignment="1">
      <alignment horizontal="center" vertical="center" justifyLastLine="1"/>
    </xf>
    <xf numFmtId="0" fontId="13" fillId="0" borderId="55" xfId="0" applyFont="1" applyBorder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3" fillId="0" borderId="10" xfId="0" applyFont="1" applyBorder="1" applyAlignment="1">
      <alignment horizontal="left" vertical="center" indent="1"/>
    </xf>
    <xf numFmtId="38" fontId="4" fillId="0" borderId="27" xfId="1" applyFont="1" applyBorder="1" applyAlignment="1">
      <alignment horizontal="center" vertical="center"/>
    </xf>
    <xf numFmtId="38" fontId="4" fillId="0" borderId="3" xfId="1" applyFont="1" applyBorder="1" applyAlignment="1">
      <alignment horizontal="center" vertical="center"/>
    </xf>
    <xf numFmtId="38" fontId="4" fillId="0" borderId="26" xfId="1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/>
    </xf>
    <xf numFmtId="38" fontId="4" fillId="0" borderId="1" xfId="1" applyFont="1" applyBorder="1" applyAlignment="1">
      <alignment horizontal="right" vertical="center"/>
    </xf>
    <xf numFmtId="38" fontId="4" fillId="0" borderId="2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 textRotation="255" wrapText="1"/>
    </xf>
    <xf numFmtId="0" fontId="7" fillId="0" borderId="5" xfId="0" quotePrefix="1" applyFont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10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7" xfId="0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8" fillId="0" borderId="6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8" fontId="7" fillId="8" borderId="0" xfId="0" applyNumberFormat="1" applyFont="1" applyFill="1" applyAlignment="1">
      <alignment horizontal="right" vertical="center"/>
    </xf>
    <xf numFmtId="0" fontId="7" fillId="8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justifyLastLine="1"/>
    </xf>
    <xf numFmtId="0" fontId="7" fillId="0" borderId="0" xfId="0" applyFont="1" applyAlignment="1">
      <alignment horizontal="distributed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wrapText="1" indent="2" shrinkToFit="1"/>
    </xf>
    <xf numFmtId="0" fontId="6" fillId="0" borderId="2" xfId="0" applyFont="1" applyBorder="1" applyAlignment="1">
      <alignment horizontal="left" vertical="center" wrapText="1" indent="2" shrinkToFit="1"/>
    </xf>
    <xf numFmtId="0" fontId="6" fillId="0" borderId="4" xfId="0" applyFont="1" applyBorder="1" applyAlignment="1">
      <alignment horizontal="left" vertical="center" wrapText="1" indent="2" shrinkToFit="1"/>
    </xf>
    <xf numFmtId="0" fontId="6" fillId="0" borderId="5" xfId="0" applyFont="1" applyBorder="1" applyAlignment="1">
      <alignment horizontal="left" vertical="center" wrapText="1" indent="2" shrinkToFi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4" fillId="0" borderId="34" xfId="5" quotePrefix="1" applyFont="1" applyBorder="1" applyAlignment="1">
      <alignment horizontal="distributed" vertical="center" justifyLastLine="1"/>
    </xf>
    <xf numFmtId="0" fontId="4" fillId="0" borderId="35" xfId="5" quotePrefix="1" applyFont="1" applyBorder="1" applyAlignment="1">
      <alignment horizontal="distributed" vertical="center" justifyLastLine="1"/>
    </xf>
    <xf numFmtId="0" fontId="4" fillId="0" borderId="40" xfId="5" quotePrefix="1" applyFont="1" applyBorder="1" applyAlignment="1">
      <alignment horizontal="distributed" vertical="center" justifyLastLine="1"/>
    </xf>
    <xf numFmtId="0" fontId="4" fillId="0" borderId="43" xfId="5" quotePrefix="1" applyFont="1" applyBorder="1" applyAlignment="1">
      <alignment horizontal="distributed" vertical="center" justifyLastLine="1"/>
    </xf>
    <xf numFmtId="0" fontId="4" fillId="0" borderId="44" xfId="5" quotePrefix="1" applyFont="1" applyBorder="1" applyAlignment="1">
      <alignment horizontal="distributed" vertical="center" justifyLastLine="1"/>
    </xf>
    <xf numFmtId="0" fontId="4" fillId="0" borderId="45" xfId="5" quotePrefix="1" applyFont="1" applyBorder="1" applyAlignment="1">
      <alignment horizontal="distributed" vertical="center" justifyLastLine="1"/>
    </xf>
    <xf numFmtId="0" fontId="9" fillId="0" borderId="41" xfId="5" applyFont="1" applyBorder="1" applyAlignment="1">
      <alignment horizontal="center" vertical="center" justifyLastLine="1"/>
    </xf>
    <xf numFmtId="0" fontId="9" fillId="0" borderId="35" xfId="5" applyFont="1" applyBorder="1" applyAlignment="1">
      <alignment horizontal="center" vertical="center" justifyLastLine="1"/>
    </xf>
    <xf numFmtId="0" fontId="9" fillId="0" borderId="42" xfId="5" applyFont="1" applyBorder="1" applyAlignment="1">
      <alignment horizontal="center" vertical="center" justifyLastLine="1"/>
    </xf>
    <xf numFmtId="0" fontId="9" fillId="0" borderId="46" xfId="5" applyFont="1" applyBorder="1" applyAlignment="1">
      <alignment horizontal="center" vertical="center" justifyLastLine="1"/>
    </xf>
    <xf numFmtId="0" fontId="9" fillId="0" borderId="44" xfId="5" applyFont="1" applyBorder="1" applyAlignment="1">
      <alignment horizontal="center" vertical="center" justifyLastLine="1"/>
    </xf>
    <xf numFmtId="0" fontId="9" fillId="0" borderId="47" xfId="5" applyFont="1" applyBorder="1" applyAlignment="1">
      <alignment horizontal="center" vertical="center" justifyLastLine="1"/>
    </xf>
    <xf numFmtId="38" fontId="4" fillId="0" borderId="1" xfId="1" applyFont="1" applyFill="1" applyBorder="1" applyAlignment="1">
      <alignment horizontal="right" vertical="center"/>
    </xf>
    <xf numFmtId="38" fontId="4" fillId="0" borderId="2" xfId="1" applyFont="1" applyFill="1" applyBorder="1" applyAlignment="1">
      <alignment horizontal="right"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5" xfId="1" applyFont="1" applyFill="1" applyBorder="1" applyAlignment="1">
      <alignment horizontal="right" vertical="center"/>
    </xf>
    <xf numFmtId="0" fontId="4" fillId="0" borderId="21" xfId="0" applyFont="1" applyBorder="1" applyAlignment="1">
      <alignment horizontal="center" vertical="distributed" textRotation="255" justifyLastLine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10" xfId="1" applyFont="1" applyBorder="1" applyAlignment="1">
      <alignment horizontal="center" vertical="center"/>
    </xf>
    <xf numFmtId="38" fontId="4" fillId="0" borderId="5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14" fillId="0" borderId="5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4" fillId="0" borderId="21" xfId="1" applyFont="1" applyBorder="1" applyAlignment="1">
      <alignment horizontal="center" vertical="center"/>
    </xf>
    <xf numFmtId="0" fontId="4" fillId="0" borderId="0" xfId="0" quotePrefix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distributed" vertical="center"/>
    </xf>
    <xf numFmtId="38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distributed" textRotation="255" justifyLastLine="1"/>
    </xf>
    <xf numFmtId="0" fontId="4" fillId="0" borderId="10" xfId="0" applyFont="1" applyBorder="1" applyAlignment="1">
      <alignment horizontal="center" vertical="distributed" textRotation="255" justifyLastLine="1"/>
    </xf>
    <xf numFmtId="0" fontId="4" fillId="0" borderId="4" xfId="0" applyFont="1" applyBorder="1" applyAlignment="1">
      <alignment horizontal="center" vertical="distributed" textRotation="255" justifyLastLine="1"/>
    </xf>
    <xf numFmtId="0" fontId="4" fillId="0" borderId="6" xfId="0" applyFont="1" applyBorder="1" applyAlignment="1">
      <alignment horizontal="center" vertical="distributed" textRotation="255" justifyLastLine="1"/>
    </xf>
    <xf numFmtId="38" fontId="4" fillId="0" borderId="1" xfId="0" applyNumberFormat="1" applyFont="1" applyBorder="1" applyAlignment="1">
      <alignment horizontal="center" vertical="center"/>
    </xf>
    <xf numFmtId="38" fontId="17" fillId="0" borderId="31" xfId="9" applyFont="1" applyFill="1" applyBorder="1" applyAlignment="1">
      <alignment horizontal="center"/>
    </xf>
    <xf numFmtId="38" fontId="17" fillId="0" borderId="32" xfId="9" applyFont="1" applyFill="1" applyBorder="1" applyAlignment="1">
      <alignment horizontal="center"/>
    </xf>
    <xf numFmtId="38" fontId="17" fillId="0" borderId="33" xfId="9" applyFont="1" applyFill="1" applyBorder="1" applyAlignment="1">
      <alignment horizontal="center"/>
    </xf>
    <xf numFmtId="0" fontId="20" fillId="0" borderId="0" xfId="8" applyFont="1" applyAlignment="1">
      <alignment horizontal="center"/>
    </xf>
    <xf numFmtId="0" fontId="24" fillId="0" borderId="13" xfId="8" applyFont="1" applyBorder="1" applyAlignment="1">
      <alignment horizontal="center" vertical="center"/>
    </xf>
    <xf numFmtId="0" fontId="24" fillId="0" borderId="17" xfId="8" applyFont="1" applyBorder="1" applyAlignment="1">
      <alignment horizontal="center" vertical="center"/>
    </xf>
    <xf numFmtId="0" fontId="17" fillId="0" borderId="60" xfId="8" applyFont="1" applyBorder="1" applyAlignment="1">
      <alignment horizontal="center" vertical="center"/>
    </xf>
    <xf numFmtId="0" fontId="17" fillId="0" borderId="65" xfId="8" applyFont="1" applyBorder="1" applyAlignment="1">
      <alignment horizontal="center" vertical="center"/>
    </xf>
    <xf numFmtId="0" fontId="17" fillId="0" borderId="61" xfId="8" applyFont="1" applyBorder="1" applyAlignment="1">
      <alignment horizontal="center" vertical="center"/>
    </xf>
    <xf numFmtId="0" fontId="17" fillId="0" borderId="66" xfId="8" applyFont="1" applyBorder="1" applyAlignment="1">
      <alignment horizontal="center" vertical="center"/>
    </xf>
    <xf numFmtId="177" fontId="24" fillId="0" borderId="0" xfId="8" applyNumberFormat="1" applyFont="1" applyAlignment="1">
      <alignment horizontal="center" vertical="center"/>
    </xf>
    <xf numFmtId="0" fontId="32" fillId="0" borderId="0" xfId="10" applyFont="1" applyAlignment="1">
      <alignment horizontal="center" vertical="center"/>
    </xf>
    <xf numFmtId="38" fontId="22" fillId="0" borderId="31" xfId="9" applyFont="1" applyFill="1" applyBorder="1" applyAlignment="1">
      <alignment horizontal="center"/>
    </xf>
    <xf numFmtId="38" fontId="22" fillId="0" borderId="32" xfId="9" applyFont="1" applyFill="1" applyBorder="1" applyAlignment="1">
      <alignment horizontal="center"/>
    </xf>
    <xf numFmtId="38" fontId="22" fillId="0" borderId="33" xfId="9" applyFont="1" applyFill="1" applyBorder="1" applyAlignment="1">
      <alignment horizontal="center"/>
    </xf>
    <xf numFmtId="0" fontId="24" fillId="0" borderId="0" xfId="8" applyFont="1" applyAlignment="1">
      <alignment horizontal="center" vertical="center"/>
    </xf>
    <xf numFmtId="0" fontId="30" fillId="0" borderId="0" xfId="10" applyAlignment="1">
      <alignment horizontal="center" vertical="center"/>
    </xf>
    <xf numFmtId="177" fontId="24" fillId="0" borderId="0" xfId="8" applyNumberFormat="1" applyFont="1" applyAlignment="1">
      <alignment horizontal="center" vertical="center" wrapText="1"/>
    </xf>
    <xf numFmtId="0" fontId="31" fillId="0" borderId="0" xfId="10" applyFont="1">
      <alignment vertical="center"/>
    </xf>
    <xf numFmtId="0" fontId="17" fillId="0" borderId="13" xfId="8" applyFont="1" applyBorder="1" applyAlignment="1">
      <alignment horizontal="center" vertical="center"/>
    </xf>
    <xf numFmtId="0" fontId="17" fillId="0" borderId="17" xfId="8" applyFont="1" applyBorder="1" applyAlignment="1">
      <alignment horizontal="center" vertical="center"/>
    </xf>
    <xf numFmtId="0" fontId="22" fillId="0" borderId="60" xfId="8" applyFont="1" applyBorder="1" applyAlignment="1">
      <alignment horizontal="center" vertical="center"/>
    </xf>
    <xf numFmtId="0" fontId="22" fillId="0" borderId="65" xfId="8" applyFont="1" applyBorder="1" applyAlignment="1">
      <alignment horizontal="center" vertical="center"/>
    </xf>
    <xf numFmtId="0" fontId="22" fillId="0" borderId="41" xfId="8" applyFont="1" applyBorder="1" applyAlignment="1">
      <alignment horizontal="center" vertical="center" shrinkToFit="1"/>
    </xf>
    <xf numFmtId="0" fontId="22" fillId="0" borderId="35" xfId="8" applyFont="1" applyBorder="1" applyAlignment="1">
      <alignment horizontal="center" vertical="center" shrinkToFit="1"/>
    </xf>
    <xf numFmtId="0" fontId="31" fillId="0" borderId="42" xfId="10" applyFont="1" applyBorder="1" applyAlignment="1">
      <alignment horizontal="center" vertical="center" shrinkToFit="1"/>
    </xf>
    <xf numFmtId="0" fontId="22" fillId="0" borderId="46" xfId="8" applyFont="1" applyBorder="1" applyAlignment="1">
      <alignment horizontal="center" vertical="center" shrinkToFit="1"/>
    </xf>
    <xf numFmtId="0" fontId="22" fillId="0" borderId="44" xfId="8" applyFont="1" applyBorder="1" applyAlignment="1">
      <alignment horizontal="center" vertical="center" shrinkToFit="1"/>
    </xf>
    <xf numFmtId="0" fontId="31" fillId="0" borderId="47" xfId="10" applyFont="1" applyBorder="1" applyAlignment="1">
      <alignment horizontal="center" vertical="center" shrinkToFit="1"/>
    </xf>
  </cellXfs>
  <cellStyles count="26">
    <cellStyle name="0,0_x000d__x000a_NA_x000d__x000a_ 2" xfId="8"/>
    <cellStyle name="パーセント 2" xfId="6"/>
    <cellStyle name="パーセント 3" xfId="22"/>
    <cellStyle name="桁区切り" xfId="1" builtinId="6"/>
    <cellStyle name="桁区切り 2" xfId="4"/>
    <cellStyle name="桁区切り 2 2" xfId="7"/>
    <cellStyle name="桁区切り 2 3" xfId="9"/>
    <cellStyle name="桁区切り 2 4" xfId="11"/>
    <cellStyle name="桁区切り 2 5" xfId="23"/>
    <cellStyle name="桁区切り 3" xfId="25"/>
    <cellStyle name="桁区切り 3 2" xfId="19"/>
    <cellStyle name="桁区切り 4 2" xfId="16"/>
    <cellStyle name="桁区切り 6" xfId="15"/>
    <cellStyle name="標準" xfId="0" builtinId="0"/>
    <cellStyle name="標準 2" xfId="3"/>
    <cellStyle name="標準 2 2" xfId="21"/>
    <cellStyle name="標準 2 3" xfId="18"/>
    <cellStyle name="標準 3" xfId="10"/>
    <cellStyle name="標準 3 2" xfId="12"/>
    <cellStyle name="標準 4" xfId="17"/>
    <cellStyle name="標準 5" xfId="20"/>
    <cellStyle name="標準 6" xfId="24"/>
    <cellStyle name="標準_FTTH見積_北栄町（大栄地区）2008_10_24" xfId="14"/>
    <cellStyle name="標準_工事設計書かがみ 2" xfId="5"/>
    <cellStyle name="標準_真野町補助金交付申請用見積書（極秘）資料2003.6.29本間修正7.30" xfId="13"/>
    <cellStyle name="未定義" xfId="2"/>
  </cellStyles>
  <dxfs count="0"/>
  <tableStyles count="0" defaultTableStyle="TableStyleMedium2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214313</xdr:colOff>
      <xdr:row>78</xdr:row>
      <xdr:rowOff>47625</xdr:rowOff>
    </xdr:from>
    <xdr:ext cx="10234020" cy="2523896"/>
    <xdr:sp macro="" textlink="" fLocksText="0">
      <xdr:nvSpPr>
        <xdr:cNvPr id="2" name="テキスト ボックス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3263563" y="14358938"/>
          <a:ext cx="10234020" cy="2523896"/>
        </a:xfrm>
        <a:prstGeom prst="rect">
          <a:avLst/>
        </a:prstGeom>
        <a:solidFill>
          <a:srgbClr val="FFFFFF"/>
        </a:solidFill>
        <a:ln w="53975" cmpd="dbl">
          <a:solidFill>
            <a:srgbClr val="0033CC"/>
          </a:solidFill>
          <a:miter lim="800000"/>
        </a:ln>
      </xdr:spPr>
      <xdr:txBody>
        <a:bodyPr wrap="none" lIns="27432" tIns="22860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◎見積書を作成した日付を必ず記入　（見積有効期限を表示する場合は、２ヶ月程度の残日数があること）</a:t>
          </a:r>
        </a:p>
        <a:p>
          <a:pPr algn="l" rtl="0"/>
          <a:endParaRPr lang="ja-JP" altLang="en-US" sz="1200" b="0" i="0" u="none" baseline="0">
            <a:solidFill>
              <a:srgbClr val="FF0000"/>
            </a:solidFill>
            <a:latin typeface="ＭＳ Ｐ明朝"/>
            <a:ea typeface="ＭＳ Ｐ明朝"/>
          </a:endParaRP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◎見積書は</a:t>
          </a: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　・総括表（総合計を記載したもの。本フォーマット）</a:t>
          </a: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　・内訳書（機器の詳細がわかるもの）　　　　　　　　の２段階のものが必要</a:t>
          </a:r>
        </a:p>
        <a:p>
          <a:pPr algn="l" rtl="0"/>
          <a:endParaRPr lang="ja-JP" altLang="en-US" sz="1200" b="0" i="0" u="none" baseline="0">
            <a:solidFill>
              <a:srgbClr val="FF0000"/>
            </a:solidFill>
            <a:latin typeface="ＭＳ Ｐ明朝"/>
            <a:ea typeface="ＭＳ Ｐ明朝"/>
          </a:endParaRP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◎本フォーマットを参考に作成すること。</a:t>
          </a: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　　（この様式は補助事業完了後の支出総括表（資料１３）としても使用できる）</a:t>
          </a:r>
        </a:p>
        <a:p>
          <a:pPr algn="l" rtl="0">
            <a:defRPr sz="1000"/>
          </a:pPr>
          <a:r>
            <a:rPr lang="ja-JP" altLang="en-US" sz="1800" b="0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　　必要事項があれば適宜項目を追加してよい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E1" sqref="E1"/>
    </sheetView>
  </sheetViews>
  <sheetFormatPr defaultColWidth="9" defaultRowHeight="13.5"/>
  <cols>
    <col min="1" max="1" width="19.125" style="12" customWidth="1"/>
    <col min="2" max="2" width="12" style="12" customWidth="1"/>
    <col min="3" max="3" width="3.875" style="12" customWidth="1"/>
    <col min="4" max="4" width="56.125" style="12" customWidth="1"/>
    <col min="5" max="5" width="5.875" style="12" customWidth="1"/>
    <col min="6" max="16384" width="9" style="12"/>
  </cols>
  <sheetData>
    <row r="1" spans="1:10" ht="27.75" customHeight="1" thickBot="1">
      <c r="A1" s="12" t="s">
        <v>0</v>
      </c>
      <c r="B1" s="475" t="s">
        <v>292</v>
      </c>
      <c r="C1" s="476"/>
      <c r="D1" s="477"/>
    </row>
    <row r="2" spans="1:10" ht="14.25" thickBot="1">
      <c r="A2" s="12" t="s">
        <v>1</v>
      </c>
      <c r="B2" s="478" t="s">
        <v>2</v>
      </c>
      <c r="C2" s="479"/>
      <c r="D2" s="477"/>
    </row>
    <row r="3" spans="1:10" ht="14.25" thickBot="1">
      <c r="A3" s="12" t="s">
        <v>3</v>
      </c>
      <c r="B3" s="480"/>
      <c r="C3" s="481"/>
      <c r="D3" s="482"/>
      <c r="E3" s="480"/>
      <c r="F3" s="481"/>
      <c r="G3" s="481"/>
      <c r="H3" s="481"/>
      <c r="I3" s="481"/>
      <c r="J3" s="482"/>
    </row>
    <row r="4" spans="1:10" ht="14.25" thickBot="1">
      <c r="A4" s="12" t="s">
        <v>4</v>
      </c>
      <c r="B4" s="28"/>
      <c r="C4" s="13" t="s">
        <v>5</v>
      </c>
      <c r="D4" s="30"/>
    </row>
    <row r="5" spans="1:10" ht="14.25" thickBot="1">
      <c r="A5" s="12" t="s">
        <v>6</v>
      </c>
      <c r="B5" s="29"/>
      <c r="C5" s="13"/>
      <c r="D5" s="13"/>
      <c r="E5" s="13"/>
    </row>
    <row r="6" spans="1:10" ht="14.25" thickBot="1"/>
    <row r="7" spans="1:10" ht="14.25" thickBot="1">
      <c r="A7" s="12" t="s">
        <v>7</v>
      </c>
      <c r="B7" s="41" t="s">
        <v>8</v>
      </c>
    </row>
    <row r="8" spans="1:10" ht="14.25" thickBot="1">
      <c r="A8" s="12" t="s">
        <v>9</v>
      </c>
      <c r="B8" s="41" t="s">
        <v>10</v>
      </c>
    </row>
    <row r="9" spans="1:10" ht="14.25" thickBot="1">
      <c r="A9" s="12" t="s">
        <v>11</v>
      </c>
      <c r="B9" s="31"/>
    </row>
    <row r="10" spans="1:10" ht="14.25" thickBot="1"/>
    <row r="11" spans="1:10" ht="14.25" thickBot="1">
      <c r="A11" s="12" t="s">
        <v>12</v>
      </c>
      <c r="B11" s="32"/>
      <c r="C11" s="14"/>
    </row>
    <row r="12" spans="1:10" ht="14.25" thickBot="1">
      <c r="A12" s="12" t="s">
        <v>13</v>
      </c>
      <c r="B12" s="32">
        <f>B11*1.1</f>
        <v>0</v>
      </c>
      <c r="C12" s="14"/>
    </row>
    <row r="13" spans="1:10" ht="14.25" thickBot="1">
      <c r="A13" s="12" t="s">
        <v>14</v>
      </c>
      <c r="B13" s="33"/>
      <c r="C13" s="14"/>
    </row>
    <row r="15" spans="1:10" ht="14.25" thickBot="1">
      <c r="A15" s="485" t="s">
        <v>15</v>
      </c>
      <c r="B15" s="485"/>
      <c r="C15" s="485"/>
      <c r="D15" s="485"/>
    </row>
    <row r="16" spans="1:10" ht="14.25" thickBot="1">
      <c r="A16" s="15" t="s">
        <v>16</v>
      </c>
      <c r="B16" s="486" t="s">
        <v>17</v>
      </c>
      <c r="C16" s="487"/>
      <c r="D16" s="16" t="s">
        <v>18</v>
      </c>
      <c r="E16" s="17" t="s">
        <v>19</v>
      </c>
    </row>
    <row r="17" spans="1:5" ht="27">
      <c r="A17" s="18" t="s">
        <v>20</v>
      </c>
      <c r="B17" s="483" t="s">
        <v>21</v>
      </c>
      <c r="C17" s="484"/>
      <c r="D17" s="19" t="s">
        <v>22</v>
      </c>
    </row>
    <row r="18" spans="1:5" ht="27">
      <c r="A18" s="20" t="s">
        <v>23</v>
      </c>
      <c r="B18" s="471" t="s">
        <v>24</v>
      </c>
      <c r="C18" s="472"/>
      <c r="D18" s="21" t="s">
        <v>25</v>
      </c>
    </row>
    <row r="19" spans="1:5" ht="27">
      <c r="A19" s="22"/>
      <c r="B19" s="471" t="s">
        <v>26</v>
      </c>
      <c r="C19" s="472"/>
      <c r="D19" s="21" t="s">
        <v>27</v>
      </c>
    </row>
    <row r="20" spans="1:5" ht="27.75" thickBot="1">
      <c r="A20" s="22"/>
      <c r="B20" s="471" t="s">
        <v>28</v>
      </c>
      <c r="C20" s="472"/>
      <c r="D20" s="21" t="s">
        <v>29</v>
      </c>
    </row>
    <row r="21" spans="1:5" ht="27.75" thickBot="1">
      <c r="A21" s="23"/>
      <c r="B21" s="473" t="s">
        <v>30</v>
      </c>
      <c r="C21" s="474"/>
      <c r="D21" s="24" t="s">
        <v>31</v>
      </c>
      <c r="E21" s="31">
        <v>7</v>
      </c>
    </row>
    <row r="22" spans="1:5">
      <c r="A22" s="18" t="s">
        <v>32</v>
      </c>
      <c r="B22" s="483" t="s">
        <v>33</v>
      </c>
      <c r="C22" s="484"/>
      <c r="D22" s="19" t="s">
        <v>34</v>
      </c>
    </row>
    <row r="23" spans="1:5">
      <c r="A23" s="20" t="s">
        <v>35</v>
      </c>
      <c r="B23" s="471" t="s">
        <v>36</v>
      </c>
      <c r="C23" s="472"/>
      <c r="D23" s="21" t="s">
        <v>37</v>
      </c>
    </row>
    <row r="24" spans="1:5">
      <c r="A24" s="22"/>
      <c r="B24" s="471" t="s">
        <v>38</v>
      </c>
      <c r="C24" s="472"/>
      <c r="D24" s="21" t="s">
        <v>39</v>
      </c>
    </row>
    <row r="25" spans="1:5">
      <c r="A25" s="22"/>
      <c r="B25" s="471" t="s">
        <v>40</v>
      </c>
      <c r="C25" s="472"/>
      <c r="D25" s="21" t="s">
        <v>41</v>
      </c>
    </row>
    <row r="26" spans="1:5" ht="14.25" thickBot="1">
      <c r="A26" s="22"/>
      <c r="B26" s="471" t="s">
        <v>42</v>
      </c>
      <c r="C26" s="472"/>
      <c r="D26" s="21" t="s">
        <v>43</v>
      </c>
    </row>
    <row r="27" spans="1:5" ht="14.25" thickBot="1">
      <c r="A27" s="23"/>
      <c r="B27" s="473" t="s">
        <v>44</v>
      </c>
      <c r="C27" s="474"/>
      <c r="D27" s="24" t="s">
        <v>45</v>
      </c>
      <c r="E27" s="31">
        <v>14</v>
      </c>
    </row>
    <row r="28" spans="1:5" ht="27">
      <c r="A28" s="18" t="s">
        <v>46</v>
      </c>
      <c r="B28" s="483" t="s">
        <v>33</v>
      </c>
      <c r="C28" s="484"/>
      <c r="D28" s="19" t="s">
        <v>47</v>
      </c>
    </row>
    <row r="29" spans="1:5" ht="27">
      <c r="A29" s="22" t="s">
        <v>48</v>
      </c>
      <c r="B29" s="471" t="s">
        <v>36</v>
      </c>
      <c r="C29" s="472"/>
      <c r="D29" s="21" t="s">
        <v>49</v>
      </c>
    </row>
    <row r="30" spans="1:5" ht="27">
      <c r="A30" s="20" t="s">
        <v>35</v>
      </c>
      <c r="B30" s="471" t="s">
        <v>38</v>
      </c>
      <c r="C30" s="472"/>
      <c r="D30" s="21" t="s">
        <v>50</v>
      </c>
    </row>
    <row r="31" spans="1:5" ht="27">
      <c r="A31" s="22"/>
      <c r="B31" s="471" t="s">
        <v>40</v>
      </c>
      <c r="C31" s="472"/>
      <c r="D31" s="21" t="s">
        <v>51</v>
      </c>
    </row>
    <row r="32" spans="1:5" ht="27.75" thickBot="1">
      <c r="A32" s="22"/>
      <c r="B32" s="471" t="s">
        <v>42</v>
      </c>
      <c r="C32" s="472"/>
      <c r="D32" s="21" t="s">
        <v>52</v>
      </c>
    </row>
    <row r="33" spans="1:5" ht="27.75" thickBot="1">
      <c r="A33" s="23"/>
      <c r="B33" s="473" t="s">
        <v>44</v>
      </c>
      <c r="C33" s="474"/>
      <c r="D33" s="24" t="s">
        <v>53</v>
      </c>
      <c r="E33" s="31">
        <v>14</v>
      </c>
    </row>
    <row r="34" spans="1:5" ht="27">
      <c r="A34" s="18" t="s">
        <v>54</v>
      </c>
      <c r="B34" s="483" t="s">
        <v>33</v>
      </c>
      <c r="C34" s="484"/>
      <c r="D34" s="19" t="s">
        <v>55</v>
      </c>
    </row>
    <row r="35" spans="1:5">
      <c r="A35" s="20" t="s">
        <v>35</v>
      </c>
      <c r="B35" s="471" t="s">
        <v>36</v>
      </c>
      <c r="C35" s="472"/>
      <c r="D35" s="21" t="s">
        <v>56</v>
      </c>
    </row>
    <row r="36" spans="1:5">
      <c r="A36" s="22"/>
      <c r="B36" s="471" t="s">
        <v>38</v>
      </c>
      <c r="C36" s="472"/>
      <c r="D36" s="21" t="s">
        <v>57</v>
      </c>
    </row>
    <row r="37" spans="1:5">
      <c r="A37" s="22"/>
      <c r="B37" s="471" t="s">
        <v>40</v>
      </c>
      <c r="C37" s="472"/>
      <c r="D37" s="21" t="s">
        <v>58</v>
      </c>
    </row>
    <row r="38" spans="1:5" ht="14.25" thickBot="1">
      <c r="A38" s="22"/>
      <c r="B38" s="471" t="s">
        <v>42</v>
      </c>
      <c r="C38" s="472"/>
      <c r="D38" s="21" t="s">
        <v>59</v>
      </c>
    </row>
    <row r="39" spans="1:5" ht="27.75" thickBot="1">
      <c r="A39" s="23"/>
      <c r="B39" s="473" t="s">
        <v>44</v>
      </c>
      <c r="C39" s="474"/>
      <c r="D39" s="24" t="s">
        <v>60</v>
      </c>
      <c r="E39" s="31">
        <v>13</v>
      </c>
    </row>
    <row r="40" spans="1:5" ht="27">
      <c r="A40" s="18" t="s">
        <v>61</v>
      </c>
      <c r="B40" s="483" t="s">
        <v>33</v>
      </c>
      <c r="C40" s="484"/>
      <c r="D40" s="19" t="s">
        <v>62</v>
      </c>
    </row>
    <row r="41" spans="1:5" ht="27">
      <c r="A41" s="25" t="s">
        <v>63</v>
      </c>
      <c r="B41" s="471" t="s">
        <v>36</v>
      </c>
      <c r="C41" s="472"/>
      <c r="D41" s="21" t="s">
        <v>64</v>
      </c>
    </row>
    <row r="42" spans="1:5" ht="27">
      <c r="A42" s="20" t="s">
        <v>35</v>
      </c>
      <c r="B42" s="471" t="s">
        <v>38</v>
      </c>
      <c r="C42" s="472"/>
      <c r="D42" s="21" t="s">
        <v>65</v>
      </c>
    </row>
    <row r="43" spans="1:5" ht="27">
      <c r="A43" s="22"/>
      <c r="B43" s="471" t="s">
        <v>40</v>
      </c>
      <c r="C43" s="472"/>
      <c r="D43" s="21" t="s">
        <v>66</v>
      </c>
    </row>
    <row r="44" spans="1:5" ht="27.75" thickBot="1">
      <c r="A44" s="22"/>
      <c r="B44" s="471" t="s">
        <v>42</v>
      </c>
      <c r="C44" s="472"/>
      <c r="D44" s="21" t="s">
        <v>67</v>
      </c>
    </row>
    <row r="45" spans="1:5" ht="27.75" thickBot="1">
      <c r="A45" s="23"/>
      <c r="B45" s="473" t="s">
        <v>44</v>
      </c>
      <c r="C45" s="474"/>
      <c r="D45" s="24" t="s">
        <v>68</v>
      </c>
      <c r="E45" s="31">
        <v>14</v>
      </c>
    </row>
    <row r="46" spans="1:5" ht="27">
      <c r="A46" s="18" t="s">
        <v>69</v>
      </c>
      <c r="B46" s="483" t="s">
        <v>21</v>
      </c>
      <c r="C46" s="484"/>
      <c r="D46" s="19" t="s">
        <v>70</v>
      </c>
    </row>
    <row r="47" spans="1:5" ht="27">
      <c r="A47" s="20" t="s">
        <v>23</v>
      </c>
      <c r="B47" s="471" t="s">
        <v>24</v>
      </c>
      <c r="C47" s="472"/>
      <c r="D47" s="21" t="s">
        <v>71</v>
      </c>
    </row>
    <row r="48" spans="1:5" ht="27">
      <c r="A48" s="22"/>
      <c r="B48" s="471" t="s">
        <v>26</v>
      </c>
      <c r="C48" s="472"/>
      <c r="D48" s="21" t="s">
        <v>72</v>
      </c>
    </row>
    <row r="49" spans="1:5" ht="27.75" thickBot="1">
      <c r="A49" s="22"/>
      <c r="B49" s="471" t="s">
        <v>28</v>
      </c>
      <c r="C49" s="472"/>
      <c r="D49" s="21" t="s">
        <v>73</v>
      </c>
    </row>
    <row r="50" spans="1:5" ht="14.25" thickBot="1">
      <c r="A50" s="23"/>
      <c r="B50" s="473" t="s">
        <v>30</v>
      </c>
      <c r="C50" s="474"/>
      <c r="D50" s="26" t="s">
        <v>74</v>
      </c>
      <c r="E50" s="31">
        <v>7</v>
      </c>
    </row>
    <row r="51" spans="1:5" ht="14.25" thickBot="1">
      <c r="D51" s="27" t="s">
        <v>75</v>
      </c>
      <c r="E51" s="17">
        <f>SUM(E21:E50)</f>
        <v>69</v>
      </c>
    </row>
  </sheetData>
  <mergeCells count="40">
    <mergeCell ref="B25:C25"/>
    <mergeCell ref="E3:J3"/>
    <mergeCell ref="A15:D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42:C42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50:C50"/>
    <mergeCell ref="B1:D1"/>
    <mergeCell ref="B2:D2"/>
    <mergeCell ref="B3:D3"/>
    <mergeCell ref="B45:C45"/>
    <mergeCell ref="B46:C46"/>
    <mergeCell ref="B47:C47"/>
    <mergeCell ref="B48:C48"/>
    <mergeCell ref="B41:C41"/>
    <mergeCell ref="B43:C43"/>
    <mergeCell ref="B44:C44"/>
    <mergeCell ref="B37:C37"/>
    <mergeCell ref="B38:C38"/>
    <mergeCell ref="B39:C39"/>
    <mergeCell ref="B40:C40"/>
  </mergeCells>
  <phoneticPr fontId="3"/>
  <pageMargins left="0.75" right="0.75" top="1" bottom="1" header="0.51200000000000001" footer="0.5120000000000000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X119"/>
  <sheetViews>
    <sheetView tabSelected="1" view="pageBreakPreview" zoomScaleNormal="85" zoomScaleSheetLayoutView="100" workbookViewId="0">
      <selection activeCell="C3" sqref="C3:O3"/>
    </sheetView>
  </sheetViews>
  <sheetFormatPr defaultColWidth="2.625" defaultRowHeight="14.25"/>
  <cols>
    <col min="1" max="50" width="2.625" style="4" customWidth="1"/>
    <col min="51" max="16384" width="2.625" style="4"/>
  </cols>
  <sheetData>
    <row r="1" spans="1:50">
      <c r="A1" s="503" t="s">
        <v>76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503"/>
      <c r="Q1" s="503"/>
      <c r="R1" s="503"/>
      <c r="S1" s="503"/>
      <c r="T1" s="503"/>
      <c r="U1" s="503"/>
      <c r="V1" s="503"/>
      <c r="W1" s="503"/>
      <c r="X1" s="503"/>
      <c r="Y1" s="503"/>
      <c r="Z1" s="503"/>
      <c r="AA1" s="503"/>
      <c r="AB1" s="503"/>
      <c r="AC1" s="503"/>
      <c r="AD1" s="503"/>
      <c r="AE1" s="503"/>
      <c r="AF1" s="503"/>
      <c r="AG1" s="503"/>
      <c r="AH1" s="503"/>
      <c r="AI1" s="503"/>
      <c r="AJ1" s="503"/>
      <c r="AK1" s="503"/>
      <c r="AL1" s="503"/>
      <c r="AM1" s="503"/>
      <c r="AN1" s="503"/>
      <c r="AO1" s="503"/>
      <c r="AP1" s="503"/>
      <c r="AQ1" s="503"/>
      <c r="AR1" s="503"/>
      <c r="AS1" s="503"/>
      <c r="AT1" s="503"/>
      <c r="AU1" s="503"/>
      <c r="AV1" s="503"/>
      <c r="AW1" s="503"/>
      <c r="AX1" s="503"/>
    </row>
    <row r="2" spans="1:50" ht="19.5" customHeight="1">
      <c r="A2" s="546" t="s">
        <v>77</v>
      </c>
      <c r="B2" s="547"/>
      <c r="C2" s="547"/>
      <c r="D2" s="547"/>
      <c r="E2" s="547"/>
      <c r="F2" s="547"/>
      <c r="G2" s="548"/>
      <c r="H2" s="9"/>
      <c r="I2" s="547"/>
      <c r="J2" s="547"/>
      <c r="K2" s="547"/>
      <c r="L2" s="547"/>
      <c r="M2" s="547"/>
      <c r="N2" s="547"/>
      <c r="O2" s="547"/>
      <c r="P2" s="10"/>
    </row>
    <row r="3" spans="1:50" ht="20.25" customHeight="1">
      <c r="A3" s="526" t="str">
        <f>条件入力!B7</f>
        <v>企画財政課</v>
      </c>
      <c r="B3" s="526"/>
      <c r="C3" s="567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9"/>
      <c r="P3" s="501" t="s">
        <v>78</v>
      </c>
      <c r="Q3" s="501"/>
      <c r="R3" s="501"/>
      <c r="S3" s="501"/>
      <c r="T3" s="501"/>
      <c r="U3" s="501" t="s">
        <v>79</v>
      </c>
      <c r="V3" s="501"/>
      <c r="W3" s="501"/>
      <c r="X3" s="501"/>
      <c r="Y3" s="501"/>
      <c r="Z3" s="501" t="s">
        <v>80</v>
      </c>
      <c r="AA3" s="501"/>
      <c r="AB3" s="501"/>
      <c r="AC3" s="501"/>
      <c r="AD3" s="501"/>
      <c r="AE3" s="560" t="s">
        <v>81</v>
      </c>
      <c r="AF3" s="561"/>
      <c r="AG3" s="561"/>
      <c r="AH3" s="561"/>
      <c r="AI3" s="562"/>
      <c r="AJ3" s="501" t="s">
        <v>82</v>
      </c>
      <c r="AK3" s="501"/>
      <c r="AL3" s="501"/>
      <c r="AM3" s="501"/>
      <c r="AN3" s="501"/>
      <c r="AO3" s="501" t="s">
        <v>83</v>
      </c>
      <c r="AP3" s="501"/>
      <c r="AQ3" s="501"/>
      <c r="AR3" s="501"/>
      <c r="AS3" s="501"/>
      <c r="AT3" s="488" t="s">
        <v>84</v>
      </c>
      <c r="AU3" s="488"/>
      <c r="AV3" s="488"/>
      <c r="AW3" s="488"/>
      <c r="AX3" s="488"/>
    </row>
    <row r="4" spans="1:50" ht="15" customHeight="1">
      <c r="A4" s="526"/>
      <c r="B4" s="526"/>
      <c r="C4" s="529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490"/>
      <c r="AF4" s="491"/>
      <c r="AG4" s="491"/>
      <c r="AH4" s="491"/>
      <c r="AI4" s="492"/>
      <c r="AJ4" s="490"/>
      <c r="AK4" s="491"/>
      <c r="AL4" s="491"/>
      <c r="AM4" s="491"/>
      <c r="AN4" s="492"/>
      <c r="AO4" s="501"/>
      <c r="AP4" s="501"/>
      <c r="AQ4" s="501"/>
      <c r="AR4" s="501"/>
      <c r="AS4" s="501"/>
      <c r="AT4" s="488"/>
      <c r="AU4" s="488"/>
      <c r="AV4" s="488"/>
      <c r="AW4" s="488"/>
      <c r="AX4" s="488"/>
    </row>
    <row r="5" spans="1:50">
      <c r="A5" s="526"/>
      <c r="B5" s="526"/>
      <c r="C5" s="532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  <c r="AA5" s="501"/>
      <c r="AB5" s="501"/>
      <c r="AC5" s="501"/>
      <c r="AD5" s="501"/>
      <c r="AE5" s="493"/>
      <c r="AF5" s="494"/>
      <c r="AG5" s="494"/>
      <c r="AH5" s="494"/>
      <c r="AI5" s="495"/>
      <c r="AJ5" s="493"/>
      <c r="AK5" s="494"/>
      <c r="AL5" s="494"/>
      <c r="AM5" s="494"/>
      <c r="AN5" s="495"/>
      <c r="AO5" s="501"/>
      <c r="AP5" s="501"/>
      <c r="AQ5" s="501"/>
      <c r="AR5" s="501"/>
      <c r="AS5" s="501"/>
      <c r="AT5" s="488"/>
      <c r="AU5" s="488"/>
      <c r="AV5" s="488"/>
      <c r="AW5" s="488"/>
      <c r="AX5" s="488"/>
    </row>
    <row r="6" spans="1:50" ht="12" customHeight="1">
      <c r="A6" s="526"/>
      <c r="B6" s="526"/>
      <c r="C6" s="533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1"/>
      <c r="P6" s="501"/>
      <c r="Q6" s="501"/>
      <c r="R6" s="501"/>
      <c r="S6" s="501"/>
      <c r="T6" s="501"/>
      <c r="U6" s="501"/>
      <c r="V6" s="501"/>
      <c r="W6" s="501"/>
      <c r="X6" s="501"/>
      <c r="Y6" s="501"/>
      <c r="Z6" s="501"/>
      <c r="AA6" s="501"/>
      <c r="AB6" s="501"/>
      <c r="AC6" s="501"/>
      <c r="AD6" s="501"/>
      <c r="AE6" s="493"/>
      <c r="AF6" s="494"/>
      <c r="AG6" s="494"/>
      <c r="AH6" s="494"/>
      <c r="AI6" s="495"/>
      <c r="AJ6" s="493"/>
      <c r="AK6" s="494"/>
      <c r="AL6" s="494"/>
      <c r="AM6" s="494"/>
      <c r="AN6" s="495"/>
      <c r="AO6" s="501"/>
      <c r="AP6" s="501"/>
      <c r="AQ6" s="501"/>
      <c r="AR6" s="501"/>
      <c r="AS6" s="501"/>
      <c r="AT6" s="488"/>
      <c r="AU6" s="488"/>
      <c r="AV6" s="488"/>
      <c r="AW6" s="488"/>
      <c r="AX6" s="488"/>
    </row>
    <row r="7" spans="1:50" ht="12" customHeight="1">
      <c r="A7" s="526"/>
      <c r="B7" s="526"/>
      <c r="C7" s="532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1"/>
      <c r="P7" s="501"/>
      <c r="Q7" s="501"/>
      <c r="R7" s="501"/>
      <c r="S7" s="501"/>
      <c r="T7" s="501"/>
      <c r="U7" s="501"/>
      <c r="V7" s="501"/>
      <c r="W7" s="501"/>
      <c r="X7" s="501"/>
      <c r="Y7" s="501"/>
      <c r="Z7" s="501"/>
      <c r="AA7" s="501"/>
      <c r="AB7" s="501"/>
      <c r="AC7" s="501"/>
      <c r="AD7" s="501"/>
      <c r="AE7" s="493"/>
      <c r="AF7" s="494"/>
      <c r="AG7" s="494"/>
      <c r="AH7" s="494"/>
      <c r="AI7" s="495"/>
      <c r="AJ7" s="493"/>
      <c r="AK7" s="494"/>
      <c r="AL7" s="494"/>
      <c r="AM7" s="494"/>
      <c r="AN7" s="495"/>
      <c r="AO7" s="501"/>
      <c r="AP7" s="501"/>
      <c r="AQ7" s="501"/>
      <c r="AR7" s="501"/>
      <c r="AS7" s="501"/>
      <c r="AT7" s="488"/>
      <c r="AU7" s="488"/>
      <c r="AV7" s="488"/>
      <c r="AW7" s="488"/>
      <c r="AX7" s="488"/>
    </row>
    <row r="8" spans="1:50" ht="12" customHeight="1">
      <c r="A8" s="526"/>
      <c r="B8" s="526"/>
      <c r="C8" s="534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35"/>
      <c r="P8" s="501"/>
      <c r="Q8" s="501"/>
      <c r="R8" s="501"/>
      <c r="S8" s="501"/>
      <c r="T8" s="501"/>
      <c r="U8" s="501"/>
      <c r="V8" s="501"/>
      <c r="W8" s="501"/>
      <c r="X8" s="501"/>
      <c r="Y8" s="501"/>
      <c r="Z8" s="501"/>
      <c r="AA8" s="501"/>
      <c r="AB8" s="501"/>
      <c r="AC8" s="501"/>
      <c r="AD8" s="501"/>
      <c r="AE8" s="496"/>
      <c r="AF8" s="497"/>
      <c r="AG8" s="497"/>
      <c r="AH8" s="497"/>
      <c r="AI8" s="498"/>
      <c r="AJ8" s="496"/>
      <c r="AK8" s="497"/>
      <c r="AL8" s="497"/>
      <c r="AM8" s="497"/>
      <c r="AN8" s="498"/>
      <c r="AO8" s="501"/>
      <c r="AP8" s="501"/>
      <c r="AQ8" s="501"/>
      <c r="AR8" s="501"/>
      <c r="AS8" s="501"/>
      <c r="AT8" s="488"/>
      <c r="AU8" s="488"/>
      <c r="AV8" s="488"/>
      <c r="AW8" s="488"/>
      <c r="AX8" s="488"/>
    </row>
    <row r="9" spans="1:50" ht="21" customHeight="1">
      <c r="A9" s="563" t="str">
        <f>条件入力!B1</f>
        <v>令和７年度中野市情報通信施設更改工事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64"/>
      <c r="AA9" s="564"/>
      <c r="AB9" s="564"/>
      <c r="AC9" s="564"/>
      <c r="AD9" s="564"/>
      <c r="AE9" s="564"/>
      <c r="AF9" s="564"/>
      <c r="AG9" s="564"/>
      <c r="AH9" s="564"/>
      <c r="AI9" s="564"/>
      <c r="AJ9" s="564"/>
      <c r="AK9" s="564"/>
      <c r="AL9" s="537" t="s">
        <v>85</v>
      </c>
      <c r="AM9" s="537"/>
      <c r="AN9" s="537"/>
      <c r="AO9" s="537"/>
      <c r="AP9" s="537"/>
      <c r="AQ9" s="537"/>
      <c r="AR9" s="537"/>
      <c r="AS9" s="537"/>
      <c r="AT9" s="537"/>
      <c r="AU9" s="537"/>
      <c r="AV9" s="537"/>
      <c r="AW9" s="537"/>
      <c r="AX9" s="553"/>
    </row>
    <row r="10" spans="1:50" ht="16.5" customHeight="1">
      <c r="A10" s="565"/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  <c r="M10" s="566"/>
      <c r="N10" s="566"/>
      <c r="O10" s="566"/>
      <c r="P10" s="566"/>
      <c r="Q10" s="566"/>
      <c r="R10" s="566"/>
      <c r="S10" s="566"/>
      <c r="T10" s="566"/>
      <c r="U10" s="566"/>
      <c r="V10" s="566"/>
      <c r="W10" s="566"/>
      <c r="X10" s="566"/>
      <c r="Y10" s="566"/>
      <c r="Z10" s="566"/>
      <c r="AA10" s="566"/>
      <c r="AB10" s="566"/>
      <c r="AC10" s="566"/>
      <c r="AD10" s="566"/>
      <c r="AE10" s="566"/>
      <c r="AF10" s="566"/>
      <c r="AG10" s="566"/>
      <c r="AH10" s="566"/>
      <c r="AI10" s="566"/>
      <c r="AJ10" s="566"/>
      <c r="AK10" s="566"/>
      <c r="AL10" s="539"/>
      <c r="AM10" s="539"/>
      <c r="AN10" s="539"/>
      <c r="AO10" s="539"/>
      <c r="AP10" s="539"/>
      <c r="AQ10" s="539"/>
      <c r="AR10" s="539"/>
      <c r="AS10" s="539"/>
      <c r="AT10" s="539"/>
      <c r="AU10" s="539"/>
      <c r="AV10" s="539"/>
      <c r="AW10" s="539"/>
      <c r="AX10" s="554"/>
    </row>
    <row r="11" spans="1:50" ht="15.75" customHeigh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549" t="str">
        <f>条件入力!B2</f>
        <v>中野市豊田地区全域</v>
      </c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49"/>
      <c r="AF11" s="549"/>
      <c r="AG11" s="549"/>
      <c r="AH11" s="549"/>
      <c r="AI11" s="549"/>
      <c r="AJ11" s="549"/>
      <c r="AK11" s="549"/>
      <c r="AL11" s="549"/>
      <c r="AM11" s="549"/>
      <c r="AN11" s="549"/>
      <c r="AO11" s="549"/>
      <c r="AP11" s="549"/>
      <c r="AQ11" s="549"/>
      <c r="AR11" s="549"/>
      <c r="AS11" s="549"/>
      <c r="AT11" s="549"/>
      <c r="AU11" s="549"/>
      <c r="AV11" s="549"/>
      <c r="AW11" s="549"/>
      <c r="AX11" s="550"/>
    </row>
    <row r="12" spans="1:50" ht="15.75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551"/>
      <c r="T12" s="551"/>
      <c r="U12" s="551"/>
      <c r="V12" s="551"/>
      <c r="W12" s="551"/>
      <c r="X12" s="551"/>
      <c r="Y12" s="551"/>
      <c r="Z12" s="551"/>
      <c r="AA12" s="551"/>
      <c r="AB12" s="551"/>
      <c r="AC12" s="551"/>
      <c r="AD12" s="551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  <c r="AQ12" s="551"/>
      <c r="AR12" s="551"/>
      <c r="AS12" s="551"/>
      <c r="AT12" s="551"/>
      <c r="AU12" s="551"/>
      <c r="AV12" s="551"/>
      <c r="AW12" s="551"/>
      <c r="AX12" s="552"/>
    </row>
    <row r="13" spans="1:50" ht="16.5" customHeight="1">
      <c r="A13" s="536" t="s">
        <v>86</v>
      </c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O13" s="537"/>
      <c r="P13" s="537"/>
      <c r="Q13" s="537"/>
      <c r="R13" s="537"/>
      <c r="S13" s="537"/>
      <c r="T13" s="537"/>
      <c r="U13" s="537"/>
      <c r="V13" s="537"/>
      <c r="W13" s="537"/>
      <c r="X13" s="537"/>
      <c r="Y13" s="537"/>
      <c r="Z13" s="502" t="s">
        <v>87</v>
      </c>
      <c r="AA13" s="502"/>
      <c r="AB13" s="502"/>
      <c r="AC13" s="502"/>
      <c r="AD13" s="502"/>
      <c r="AE13" s="502"/>
      <c r="AF13" s="502"/>
      <c r="AG13" s="502"/>
      <c r="AH13" s="502"/>
      <c r="AI13" s="502"/>
      <c r="AJ13" s="488" t="s">
        <v>88</v>
      </c>
      <c r="AK13" s="488"/>
      <c r="AL13" s="488"/>
      <c r="AM13" s="488"/>
      <c r="AN13" s="488"/>
      <c r="AO13" s="488"/>
      <c r="AP13" s="488"/>
      <c r="AQ13" s="488"/>
      <c r="AR13" s="488"/>
      <c r="AS13" s="488"/>
      <c r="AT13" s="488"/>
      <c r="AU13" s="488"/>
      <c r="AV13" s="488"/>
      <c r="AW13" s="488"/>
      <c r="AX13" s="488"/>
    </row>
    <row r="14" spans="1:50" ht="16.5" customHeight="1">
      <c r="A14" s="538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02"/>
      <c r="AA14" s="502"/>
      <c r="AB14" s="502"/>
      <c r="AC14" s="502"/>
      <c r="AD14" s="502"/>
      <c r="AE14" s="502"/>
      <c r="AF14" s="502"/>
      <c r="AG14" s="502"/>
      <c r="AH14" s="502"/>
      <c r="AI14" s="502"/>
      <c r="AJ14" s="488"/>
      <c r="AK14" s="488"/>
      <c r="AL14" s="488"/>
      <c r="AM14" s="488"/>
      <c r="AN14" s="488"/>
      <c r="AO14" s="488"/>
      <c r="AP14" s="488"/>
      <c r="AQ14" s="488"/>
      <c r="AR14" s="488"/>
      <c r="AS14" s="488"/>
      <c r="AT14" s="488"/>
      <c r="AU14" s="488"/>
      <c r="AV14" s="488"/>
      <c r="AW14" s="488"/>
      <c r="AX14" s="488"/>
    </row>
    <row r="15" spans="1:50" ht="21" customHeight="1">
      <c r="A15" s="592"/>
      <c r="B15" s="593"/>
      <c r="C15" s="593"/>
      <c r="D15" s="593"/>
      <c r="E15" s="593"/>
      <c r="F15" s="593"/>
      <c r="G15" s="593"/>
      <c r="H15" s="593"/>
      <c r="I15" s="593"/>
      <c r="J15" s="593"/>
      <c r="K15" s="593"/>
      <c r="L15" s="593"/>
      <c r="M15" s="593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4"/>
      <c r="Z15" s="502" t="s">
        <v>89</v>
      </c>
      <c r="AA15" s="502"/>
      <c r="AB15" s="502"/>
      <c r="AC15" s="502"/>
      <c r="AD15" s="502"/>
      <c r="AE15" s="502"/>
      <c r="AF15" s="502"/>
      <c r="AG15" s="502"/>
      <c r="AH15" s="502"/>
      <c r="AI15" s="502"/>
      <c r="AJ15" s="488" t="s">
        <v>90</v>
      </c>
      <c r="AK15" s="488"/>
      <c r="AL15" s="488"/>
      <c r="AM15" s="488"/>
      <c r="AN15" s="488"/>
      <c r="AO15" s="488"/>
      <c r="AP15" s="488"/>
      <c r="AQ15" s="488"/>
      <c r="AR15" s="488"/>
      <c r="AS15" s="488"/>
      <c r="AT15" s="488"/>
      <c r="AU15" s="488"/>
      <c r="AV15" s="488"/>
      <c r="AW15" s="488"/>
      <c r="AX15" s="488"/>
    </row>
    <row r="16" spans="1:50" ht="21" customHeight="1">
      <c r="A16" s="595" t="s">
        <v>91</v>
      </c>
      <c r="B16" s="596"/>
      <c r="C16" s="596"/>
      <c r="D16" s="596"/>
      <c r="E16" s="596"/>
      <c r="F16" s="596"/>
      <c r="G16" s="596"/>
      <c r="H16" s="596"/>
      <c r="I16" s="596"/>
      <c r="J16" s="530"/>
      <c r="K16" s="530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30"/>
      <c r="W16" s="530"/>
      <c r="X16" s="530"/>
      <c r="Y16" s="531"/>
      <c r="Z16" s="502"/>
      <c r="AA16" s="502"/>
      <c r="AB16" s="502"/>
      <c r="AC16" s="502"/>
      <c r="AD16" s="502"/>
      <c r="AE16" s="502"/>
      <c r="AF16" s="502"/>
      <c r="AG16" s="502"/>
      <c r="AH16" s="502"/>
      <c r="AI16" s="502"/>
      <c r="AJ16" s="488"/>
      <c r="AK16" s="488"/>
      <c r="AL16" s="488"/>
      <c r="AM16" s="488"/>
      <c r="AN16" s="488"/>
      <c r="AO16" s="488"/>
      <c r="AP16" s="488"/>
      <c r="AQ16" s="488"/>
      <c r="AR16" s="488"/>
      <c r="AS16" s="488"/>
      <c r="AT16" s="488"/>
      <c r="AU16" s="488"/>
      <c r="AV16" s="488"/>
      <c r="AW16" s="488"/>
      <c r="AX16" s="488"/>
    </row>
    <row r="17" spans="1:50" ht="21" customHeight="1">
      <c r="A17" s="514" t="s">
        <v>295</v>
      </c>
      <c r="B17" s="515"/>
      <c r="C17" s="515"/>
      <c r="D17" s="515"/>
      <c r="E17" s="515"/>
      <c r="F17" s="515"/>
      <c r="G17" s="515"/>
      <c r="H17" s="515"/>
      <c r="I17" s="515"/>
      <c r="J17" s="515"/>
      <c r="K17" s="515"/>
      <c r="L17" s="515"/>
      <c r="M17" s="515"/>
      <c r="N17" s="515"/>
      <c r="O17" s="515"/>
      <c r="P17" s="515"/>
      <c r="Q17" s="515"/>
      <c r="R17" s="515"/>
      <c r="S17" s="515"/>
      <c r="T17" s="515"/>
      <c r="U17" s="515"/>
      <c r="V17" s="515"/>
      <c r="W17" s="515"/>
      <c r="X17" s="515"/>
      <c r="Y17" s="516"/>
      <c r="Z17" s="502" t="s">
        <v>92</v>
      </c>
      <c r="AA17" s="502"/>
      <c r="AB17" s="502"/>
      <c r="AC17" s="502"/>
      <c r="AD17" s="502"/>
      <c r="AE17" s="502"/>
      <c r="AF17" s="502"/>
      <c r="AG17" s="502"/>
      <c r="AH17" s="502"/>
      <c r="AI17" s="502"/>
      <c r="AJ17" s="489" t="s">
        <v>325</v>
      </c>
      <c r="AK17" s="489"/>
      <c r="AL17" s="489"/>
      <c r="AM17" s="489"/>
      <c r="AN17" s="489"/>
      <c r="AO17" s="489"/>
      <c r="AP17" s="489"/>
      <c r="AQ17" s="489"/>
      <c r="AR17" s="489"/>
      <c r="AS17" s="489"/>
      <c r="AT17" s="489"/>
      <c r="AU17" s="489"/>
      <c r="AV17" s="489"/>
      <c r="AW17" s="489"/>
      <c r="AX17" s="489"/>
    </row>
    <row r="18" spans="1:50" ht="21" customHeight="1">
      <c r="A18" s="514" t="s">
        <v>296</v>
      </c>
      <c r="B18" s="515"/>
      <c r="C18" s="515"/>
      <c r="D18" s="515"/>
      <c r="E18" s="515"/>
      <c r="F18" s="515"/>
      <c r="G18" s="515"/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/>
      <c r="U18" s="515"/>
      <c r="V18" s="515"/>
      <c r="W18" s="515"/>
      <c r="X18" s="515"/>
      <c r="Y18" s="516"/>
      <c r="Z18" s="502"/>
      <c r="AA18" s="502"/>
      <c r="AB18" s="502"/>
      <c r="AC18" s="502"/>
      <c r="AD18" s="502"/>
      <c r="AE18" s="502"/>
      <c r="AF18" s="502"/>
      <c r="AG18" s="502"/>
      <c r="AH18" s="502"/>
      <c r="AI18" s="502"/>
      <c r="AJ18" s="489"/>
      <c r="AK18" s="489"/>
      <c r="AL18" s="489"/>
      <c r="AM18" s="489"/>
      <c r="AN18" s="489"/>
      <c r="AO18" s="489"/>
      <c r="AP18" s="489"/>
      <c r="AQ18" s="489"/>
      <c r="AR18" s="489"/>
      <c r="AS18" s="489"/>
      <c r="AT18" s="489"/>
      <c r="AU18" s="489"/>
      <c r="AV18" s="489"/>
      <c r="AW18" s="489"/>
      <c r="AX18" s="489"/>
    </row>
    <row r="19" spans="1:50" ht="21" customHeight="1">
      <c r="A19" s="514" t="s">
        <v>324</v>
      </c>
      <c r="B19" s="515"/>
      <c r="C19" s="515"/>
      <c r="D19" s="515"/>
      <c r="E19" s="515"/>
      <c r="F19" s="515"/>
      <c r="G19" s="515"/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/>
      <c r="Y19" s="516"/>
      <c r="Z19" s="502" t="s">
        <v>93</v>
      </c>
      <c r="AA19" s="502"/>
      <c r="AB19" s="502"/>
      <c r="AC19" s="502"/>
      <c r="AD19" s="502"/>
      <c r="AE19" s="502"/>
      <c r="AF19" s="502"/>
      <c r="AG19" s="502"/>
      <c r="AH19" s="502"/>
      <c r="AI19" s="502"/>
      <c r="AJ19" s="489" t="s">
        <v>293</v>
      </c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</row>
    <row r="20" spans="1:50" ht="21" customHeight="1">
      <c r="A20" s="514" t="s">
        <v>297</v>
      </c>
      <c r="B20" s="515"/>
      <c r="C20" s="515"/>
      <c r="D20" s="515"/>
      <c r="E20" s="515"/>
      <c r="F20" s="515"/>
      <c r="G20" s="515"/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  <c r="S20" s="515"/>
      <c r="T20" s="515"/>
      <c r="U20" s="515"/>
      <c r="V20" s="515"/>
      <c r="W20" s="515"/>
      <c r="X20" s="515"/>
      <c r="Y20" s="516"/>
      <c r="Z20" s="502"/>
      <c r="AA20" s="502"/>
      <c r="AB20" s="502"/>
      <c r="AC20" s="502"/>
      <c r="AD20" s="502"/>
      <c r="AE20" s="502"/>
      <c r="AF20" s="502"/>
      <c r="AG20" s="502"/>
      <c r="AH20" s="502"/>
      <c r="AI20" s="502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</row>
    <row r="21" spans="1:50" ht="21" customHeight="1">
      <c r="A21" s="514"/>
      <c r="B21" s="515"/>
      <c r="C21" s="515"/>
      <c r="D21" s="515"/>
      <c r="E21" s="515"/>
      <c r="F21" s="515"/>
      <c r="G21" s="515"/>
      <c r="H21" s="515"/>
      <c r="I21" s="515"/>
      <c r="J21" s="515"/>
      <c r="K21" s="515"/>
      <c r="L21" s="515"/>
      <c r="M21" s="515"/>
      <c r="N21" s="515"/>
      <c r="O21" s="515"/>
      <c r="P21" s="515"/>
      <c r="Q21" s="515"/>
      <c r="R21" s="515"/>
      <c r="S21" s="515"/>
      <c r="T21" s="515"/>
      <c r="U21" s="515"/>
      <c r="V21" s="515"/>
      <c r="W21" s="515"/>
      <c r="X21" s="515"/>
      <c r="Y21" s="516"/>
      <c r="Z21" s="502" t="s">
        <v>94</v>
      </c>
      <c r="AA21" s="502"/>
      <c r="AB21" s="502"/>
      <c r="AC21" s="502"/>
      <c r="AD21" s="502"/>
      <c r="AE21" s="502"/>
      <c r="AF21" s="502"/>
      <c r="AG21" s="502"/>
      <c r="AH21" s="502"/>
      <c r="AI21" s="502"/>
      <c r="AJ21" s="488" t="s">
        <v>95</v>
      </c>
      <c r="AK21" s="488"/>
      <c r="AL21" s="488"/>
      <c r="AM21" s="488"/>
      <c r="AN21" s="488"/>
      <c r="AO21" s="488"/>
      <c r="AP21" s="488"/>
      <c r="AQ21" s="488"/>
      <c r="AR21" s="488"/>
      <c r="AS21" s="488"/>
      <c r="AT21" s="488"/>
      <c r="AU21" s="488"/>
      <c r="AV21" s="488"/>
      <c r="AW21" s="488"/>
      <c r="AX21" s="488"/>
    </row>
    <row r="22" spans="1:50" ht="21" customHeight="1">
      <c r="A22" s="514"/>
      <c r="B22" s="515"/>
      <c r="C22" s="515"/>
      <c r="D22" s="515"/>
      <c r="E22" s="515"/>
      <c r="F22" s="515"/>
      <c r="G22" s="515"/>
      <c r="H22" s="515"/>
      <c r="I22" s="515"/>
      <c r="J22" s="515"/>
      <c r="K22" s="515"/>
      <c r="L22" s="515"/>
      <c r="M22" s="515"/>
      <c r="N22" s="515"/>
      <c r="O22" s="515"/>
      <c r="P22" s="515"/>
      <c r="Q22" s="515"/>
      <c r="R22" s="515"/>
      <c r="S22" s="515"/>
      <c r="T22" s="515"/>
      <c r="U22" s="515"/>
      <c r="V22" s="515"/>
      <c r="W22" s="515"/>
      <c r="X22" s="515"/>
      <c r="Y22" s="516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488"/>
      <c r="AK22" s="488"/>
      <c r="AL22" s="488"/>
      <c r="AM22" s="488"/>
      <c r="AN22" s="488"/>
      <c r="AO22" s="488"/>
      <c r="AP22" s="488"/>
      <c r="AQ22" s="488"/>
      <c r="AR22" s="488"/>
      <c r="AS22" s="488"/>
      <c r="AT22" s="488"/>
      <c r="AU22" s="488"/>
      <c r="AV22" s="488"/>
      <c r="AW22" s="488"/>
      <c r="AX22" s="488"/>
    </row>
    <row r="23" spans="1:50" ht="21" customHeight="1">
      <c r="A23" s="514"/>
      <c r="B23" s="515"/>
      <c r="C23" s="515"/>
      <c r="D23" s="515"/>
      <c r="E23" s="515"/>
      <c r="F23" s="515"/>
      <c r="G23" s="515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6"/>
      <c r="Z23" s="512" t="s">
        <v>96</v>
      </c>
      <c r="AA23" s="504"/>
      <c r="AB23" s="504"/>
      <c r="AC23" s="504"/>
      <c r="AD23" s="504"/>
      <c r="AE23" s="508" t="s">
        <v>97</v>
      </c>
      <c r="AF23" s="508"/>
      <c r="AG23" s="508"/>
      <c r="AH23" s="508"/>
      <c r="AI23" s="509"/>
      <c r="AJ23" s="558" t="str">
        <f>条件入力!B7</f>
        <v>企画財政課</v>
      </c>
      <c r="AK23" s="504"/>
      <c r="AL23" s="504"/>
      <c r="AM23" s="504"/>
      <c r="AN23" s="504"/>
      <c r="AO23" s="504"/>
      <c r="AP23" s="504"/>
      <c r="AQ23" s="504" t="str">
        <f>条件入力!B8</f>
        <v>DX推進係</v>
      </c>
      <c r="AR23" s="504"/>
      <c r="AS23" s="504"/>
      <c r="AT23" s="504"/>
      <c r="AU23" s="504"/>
      <c r="AV23" s="504"/>
      <c r="AW23" s="504"/>
      <c r="AX23" s="505"/>
    </row>
    <row r="24" spans="1:50" ht="21" customHeight="1" thickBot="1">
      <c r="A24" s="514"/>
      <c r="B24" s="515"/>
      <c r="C24" s="515"/>
      <c r="D24" s="515"/>
      <c r="E24" s="515"/>
      <c r="F24" s="515"/>
      <c r="G24" s="515"/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6"/>
      <c r="Z24" s="513"/>
      <c r="AA24" s="506"/>
      <c r="AB24" s="506"/>
      <c r="AC24" s="506"/>
      <c r="AD24" s="506"/>
      <c r="AE24" s="510"/>
      <c r="AF24" s="510"/>
      <c r="AG24" s="510"/>
      <c r="AH24" s="510"/>
      <c r="AI24" s="511"/>
      <c r="AJ24" s="513"/>
      <c r="AK24" s="506"/>
      <c r="AL24" s="506"/>
      <c r="AM24" s="506"/>
      <c r="AN24" s="506"/>
      <c r="AO24" s="506"/>
      <c r="AP24" s="506"/>
      <c r="AQ24" s="506"/>
      <c r="AR24" s="506"/>
      <c r="AS24" s="506"/>
      <c r="AT24" s="506"/>
      <c r="AU24" s="506"/>
      <c r="AV24" s="506"/>
      <c r="AW24" s="506"/>
      <c r="AX24" s="507"/>
    </row>
    <row r="25" spans="1:50" ht="21" customHeight="1">
      <c r="A25" s="514"/>
      <c r="B25" s="515"/>
      <c r="C25" s="515"/>
      <c r="D25" s="515"/>
      <c r="E25" s="515"/>
      <c r="F25" s="515"/>
      <c r="G25" s="515"/>
      <c r="H25" s="515"/>
      <c r="I25" s="515"/>
      <c r="J25" s="515"/>
      <c r="K25" s="515"/>
      <c r="L25" s="515"/>
      <c r="M25" s="515"/>
      <c r="N25" s="515"/>
      <c r="O25" s="515"/>
      <c r="P25" s="515"/>
      <c r="Q25" s="515"/>
      <c r="R25" s="515"/>
      <c r="S25" s="515"/>
      <c r="T25" s="515"/>
      <c r="U25" s="515"/>
      <c r="V25" s="515"/>
      <c r="W25" s="515"/>
      <c r="X25" s="515"/>
      <c r="Y25" s="516"/>
      <c r="Z25" s="570" t="s">
        <v>98</v>
      </c>
      <c r="AA25" s="571"/>
      <c r="AB25" s="571"/>
      <c r="AC25" s="571"/>
      <c r="AD25" s="571"/>
      <c r="AE25" s="571"/>
      <c r="AF25" s="571"/>
      <c r="AG25" s="571"/>
      <c r="AH25" s="571"/>
      <c r="AI25" s="572"/>
      <c r="AJ25" s="576" t="s">
        <v>294</v>
      </c>
      <c r="AK25" s="577"/>
      <c r="AL25" s="577"/>
      <c r="AM25" s="577"/>
      <c r="AN25" s="577"/>
      <c r="AO25" s="577"/>
      <c r="AP25" s="577"/>
      <c r="AQ25" s="577"/>
      <c r="AR25" s="577"/>
      <c r="AS25" s="577"/>
      <c r="AT25" s="577"/>
      <c r="AU25" s="577"/>
      <c r="AV25" s="577"/>
      <c r="AW25" s="577"/>
      <c r="AX25" s="578"/>
    </row>
    <row r="26" spans="1:50" ht="21" customHeight="1" thickBot="1">
      <c r="A26" s="44"/>
      <c r="B26" s="45"/>
      <c r="C26" s="45"/>
      <c r="D26" s="45"/>
      <c r="E26" s="45"/>
      <c r="F26" s="45"/>
      <c r="G26" s="45"/>
      <c r="H26" s="45"/>
      <c r="I26" s="45"/>
      <c r="J26" s="46"/>
      <c r="K26" s="45"/>
      <c r="L26" s="45"/>
      <c r="M26" s="45"/>
      <c r="N26" s="45"/>
      <c r="O26" s="47"/>
      <c r="P26" s="45"/>
      <c r="Q26" s="45"/>
      <c r="R26" s="47"/>
      <c r="S26" s="47"/>
      <c r="T26" s="47"/>
      <c r="U26" s="47"/>
      <c r="V26" s="47"/>
      <c r="W26" s="47"/>
      <c r="X26" s="47"/>
      <c r="Y26" s="48"/>
      <c r="Z26" s="573"/>
      <c r="AA26" s="574"/>
      <c r="AB26" s="574"/>
      <c r="AC26" s="574"/>
      <c r="AD26" s="574"/>
      <c r="AE26" s="574"/>
      <c r="AF26" s="574"/>
      <c r="AG26" s="574"/>
      <c r="AH26" s="574"/>
      <c r="AI26" s="575"/>
      <c r="AJ26" s="579"/>
      <c r="AK26" s="580"/>
      <c r="AL26" s="580"/>
      <c r="AM26" s="580"/>
      <c r="AN26" s="580"/>
      <c r="AO26" s="580"/>
      <c r="AP26" s="580"/>
      <c r="AQ26" s="580"/>
      <c r="AR26" s="580"/>
      <c r="AS26" s="580"/>
      <c r="AT26" s="580"/>
      <c r="AU26" s="580"/>
      <c r="AV26" s="580"/>
      <c r="AW26" s="580"/>
      <c r="AX26" s="581"/>
    </row>
    <row r="27" spans="1:50">
      <c r="AR27" s="4" t="s">
        <v>99</v>
      </c>
    </row>
    <row r="28" spans="1:50" ht="18.75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  <c r="X28" s="525"/>
      <c r="Y28" s="525"/>
      <c r="Z28" s="525"/>
      <c r="AA28" s="525"/>
      <c r="AB28" s="525"/>
      <c r="AC28" s="525"/>
      <c r="AD28" s="525"/>
      <c r="AE28" s="525"/>
      <c r="AF28" s="525"/>
      <c r="AG28" s="525"/>
      <c r="AH28" s="525"/>
      <c r="AI28" s="525"/>
      <c r="AJ28" s="525"/>
      <c r="AK28" s="525"/>
      <c r="AL28" s="525"/>
      <c r="AM28" s="525"/>
      <c r="AN28" s="525"/>
      <c r="AO28" s="525"/>
      <c r="AP28" s="525"/>
      <c r="AQ28" s="525"/>
      <c r="AR28" s="525"/>
      <c r="AS28" s="525"/>
      <c r="AT28" s="525"/>
      <c r="AU28" s="525"/>
      <c r="AV28" s="525"/>
      <c r="AW28" s="525"/>
      <c r="AX28" s="525"/>
    </row>
    <row r="29" spans="1:50">
      <c r="A29" s="503" t="s">
        <v>100</v>
      </c>
      <c r="B29" s="503"/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503"/>
      <c r="AC29" s="503"/>
      <c r="AD29" s="503"/>
      <c r="AE29" s="503"/>
      <c r="AF29" s="503"/>
      <c r="AG29" s="503"/>
      <c r="AH29" s="503"/>
      <c r="AI29" s="503"/>
      <c r="AJ29" s="503"/>
      <c r="AK29" s="503"/>
      <c r="AL29" s="503"/>
      <c r="AM29" s="503"/>
      <c r="AN29" s="503"/>
      <c r="AO29" s="503"/>
      <c r="AP29" s="503"/>
      <c r="AQ29" s="503"/>
      <c r="AR29" s="503"/>
      <c r="AS29" s="503"/>
      <c r="AT29" s="503"/>
      <c r="AU29" s="503"/>
      <c r="AV29" s="503"/>
      <c r="AW29" s="503"/>
      <c r="AX29" s="503"/>
    </row>
    <row r="30" spans="1:50">
      <c r="A30" s="540" t="s">
        <v>101</v>
      </c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  <c r="N30" s="541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541"/>
      <c r="AB30" s="541"/>
      <c r="AC30" s="541"/>
      <c r="AD30" s="541"/>
      <c r="AE30" s="541"/>
      <c r="AF30" s="541"/>
      <c r="AG30" s="541"/>
      <c r="AH30" s="541"/>
      <c r="AI30" s="541"/>
      <c r="AJ30" s="541"/>
      <c r="AK30" s="541"/>
      <c r="AL30" s="541"/>
      <c r="AM30" s="541"/>
      <c r="AN30" s="541"/>
      <c r="AO30" s="541"/>
      <c r="AP30" s="541"/>
      <c r="AQ30" s="541"/>
      <c r="AR30" s="541"/>
      <c r="AS30" s="541"/>
      <c r="AT30" s="541"/>
      <c r="AU30" s="541"/>
      <c r="AV30" s="541"/>
      <c r="AW30" s="541"/>
      <c r="AX30" s="542"/>
    </row>
    <row r="31" spans="1:50" ht="11.25" customHeight="1">
      <c r="A31" s="543"/>
      <c r="B31" s="544"/>
      <c r="C31" s="544"/>
      <c r="D31" s="544"/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44"/>
      <c r="S31" s="544"/>
      <c r="T31" s="544"/>
      <c r="U31" s="544"/>
      <c r="V31" s="544"/>
      <c r="W31" s="544"/>
      <c r="X31" s="544"/>
      <c r="Y31" s="544"/>
      <c r="Z31" s="544"/>
      <c r="AA31" s="544"/>
      <c r="AB31" s="544"/>
      <c r="AC31" s="544"/>
      <c r="AD31" s="544"/>
      <c r="AE31" s="544"/>
      <c r="AF31" s="544"/>
      <c r="AG31" s="544"/>
      <c r="AH31" s="544"/>
      <c r="AI31" s="544"/>
      <c r="AJ31" s="544"/>
      <c r="AK31" s="544"/>
      <c r="AL31" s="544"/>
      <c r="AM31" s="544"/>
      <c r="AN31" s="544"/>
      <c r="AO31" s="544"/>
      <c r="AP31" s="544"/>
      <c r="AQ31" s="544"/>
      <c r="AR31" s="544"/>
      <c r="AS31" s="544"/>
      <c r="AT31" s="544"/>
      <c r="AU31" s="544"/>
      <c r="AV31" s="544"/>
      <c r="AW31" s="544"/>
      <c r="AX31" s="545"/>
    </row>
    <row r="32" spans="1:50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3"/>
    </row>
    <row r="33" spans="1:50">
      <c r="A33" s="8"/>
      <c r="AX33" s="11"/>
    </row>
    <row r="34" spans="1:50">
      <c r="A34" s="8"/>
      <c r="AX34" s="11"/>
    </row>
    <row r="35" spans="1:50">
      <c r="A35" s="8"/>
      <c r="B35" s="49" t="s">
        <v>310</v>
      </c>
      <c r="AX35" s="11"/>
    </row>
    <row r="36" spans="1:50">
      <c r="A36" s="8"/>
      <c r="B36" s="4" t="s">
        <v>314</v>
      </c>
      <c r="AX36" s="11"/>
    </row>
    <row r="37" spans="1:50" ht="17.25">
      <c r="A37" s="8"/>
      <c r="B37" s="4" t="s">
        <v>315</v>
      </c>
      <c r="D37" s="40"/>
      <c r="AX37" s="11"/>
    </row>
    <row r="38" spans="1:50" ht="17.25">
      <c r="A38" s="8"/>
      <c r="B38" s="4" t="s">
        <v>316</v>
      </c>
      <c r="D38" s="40"/>
      <c r="AX38" s="11"/>
    </row>
    <row r="39" spans="1:50" ht="17.25">
      <c r="A39" s="8"/>
      <c r="B39" s="4" t="s">
        <v>311</v>
      </c>
      <c r="D39" s="40"/>
      <c r="AX39" s="11"/>
    </row>
    <row r="40" spans="1:50">
      <c r="A40" s="8"/>
      <c r="B40" s="4" t="s">
        <v>317</v>
      </c>
      <c r="AX40" s="11"/>
    </row>
    <row r="41" spans="1:50" ht="17.25">
      <c r="A41" s="8"/>
      <c r="B41" s="4" t="s">
        <v>312</v>
      </c>
      <c r="D41" s="40"/>
      <c r="AX41" s="11"/>
    </row>
    <row r="42" spans="1:50">
      <c r="A42" s="8"/>
      <c r="B42" s="4" t="s">
        <v>313</v>
      </c>
      <c r="AX42" s="11"/>
    </row>
    <row r="43" spans="1:50" ht="14.25" customHeight="1">
      <c r="A43" s="8"/>
      <c r="AX43" s="11"/>
    </row>
    <row r="44" spans="1:50">
      <c r="A44" s="8"/>
      <c r="AX44" s="11"/>
    </row>
    <row r="45" spans="1:50">
      <c r="A45" s="8"/>
      <c r="AX45" s="11"/>
    </row>
    <row r="46" spans="1:50">
      <c r="A46" s="8"/>
      <c r="AX46" s="11"/>
    </row>
    <row r="47" spans="1:50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</row>
    <row r="48" spans="1:50">
      <c r="A48" s="8"/>
      <c r="AX48" s="11"/>
    </row>
    <row r="49" spans="1:50">
      <c r="A49" s="8"/>
      <c r="AX49" s="11"/>
    </row>
    <row r="50" spans="1:50" ht="10.5" customHeight="1">
      <c r="A50" s="8"/>
      <c r="AX50" s="11"/>
    </row>
    <row r="51" spans="1:50">
      <c r="A51" s="8"/>
      <c r="AX51" s="11"/>
    </row>
    <row r="52" spans="1:50">
      <c r="A52" s="8"/>
      <c r="AX52" s="11"/>
    </row>
    <row r="53" spans="1:50">
      <c r="A53" s="8"/>
      <c r="AX53" s="11"/>
    </row>
    <row r="54" spans="1:50">
      <c r="A54" s="8"/>
      <c r="AX54" s="11"/>
    </row>
    <row r="55" spans="1:50">
      <c r="A55" s="8"/>
      <c r="AX55" s="11"/>
    </row>
    <row r="56" spans="1:50">
      <c r="A56" s="8"/>
      <c r="AX56" s="11"/>
    </row>
    <row r="57" spans="1:50">
      <c r="A57" s="8"/>
      <c r="AX57" s="11"/>
    </row>
    <row r="58" spans="1:50" s="35" customFormat="1" ht="18.75">
      <c r="A58" s="34"/>
      <c r="F58" s="559" t="s">
        <v>102</v>
      </c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R58" s="555"/>
      <c r="S58" s="556"/>
      <c r="T58" s="556"/>
      <c r="U58" s="556"/>
      <c r="V58" s="556"/>
      <c r="W58" s="556"/>
      <c r="X58" s="556"/>
      <c r="Y58" s="556"/>
      <c r="Z58" s="556"/>
      <c r="AA58" s="556"/>
      <c r="AB58" s="35" t="s">
        <v>103</v>
      </c>
      <c r="AX58" s="36"/>
    </row>
    <row r="59" spans="1:50" s="35" customFormat="1" ht="18.75">
      <c r="A59" s="34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R59" s="42"/>
      <c r="S59" s="42"/>
      <c r="T59" s="42"/>
      <c r="U59" s="42"/>
      <c r="V59" s="42"/>
      <c r="W59" s="42"/>
      <c r="X59" s="42"/>
      <c r="Y59" s="42"/>
      <c r="Z59" s="42"/>
      <c r="AA59" s="42"/>
      <c r="AX59" s="36"/>
    </row>
    <row r="60" spans="1:50" s="35" customFormat="1" ht="18.75">
      <c r="A60" s="34"/>
      <c r="F60" s="557" t="s">
        <v>104</v>
      </c>
      <c r="G60" s="557"/>
      <c r="H60" s="557"/>
      <c r="I60" s="557"/>
      <c r="J60" s="557"/>
      <c r="K60" s="557"/>
      <c r="L60" s="557"/>
      <c r="M60" s="557"/>
      <c r="N60" s="557"/>
      <c r="O60" s="557"/>
      <c r="P60" s="557"/>
      <c r="R60" s="555"/>
      <c r="S60" s="556"/>
      <c r="T60" s="556"/>
      <c r="U60" s="556"/>
      <c r="V60" s="556"/>
      <c r="W60" s="556"/>
      <c r="X60" s="556"/>
      <c r="Y60" s="556"/>
      <c r="Z60" s="556"/>
      <c r="AA60" s="556"/>
      <c r="AB60" s="35" t="s">
        <v>103</v>
      </c>
      <c r="AX60" s="36"/>
    </row>
    <row r="61" spans="1:50" s="35" customFormat="1" ht="18.75">
      <c r="A61" s="34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R61" s="42"/>
      <c r="S61" s="42"/>
      <c r="T61" s="42"/>
      <c r="U61" s="42"/>
      <c r="V61" s="42"/>
      <c r="W61" s="42"/>
      <c r="X61" s="42"/>
      <c r="Y61" s="42"/>
      <c r="Z61" s="42"/>
      <c r="AA61" s="42"/>
      <c r="AX61" s="36"/>
    </row>
    <row r="62" spans="1:50" s="35" customFormat="1" ht="18.75">
      <c r="A62" s="37"/>
      <c r="B62" s="38"/>
      <c r="C62" s="527" t="s">
        <v>105</v>
      </c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38"/>
      <c r="R62" s="499"/>
      <c r="S62" s="500"/>
      <c r="T62" s="500"/>
      <c r="U62" s="500"/>
      <c r="V62" s="500"/>
      <c r="W62" s="500"/>
      <c r="X62" s="500"/>
      <c r="Y62" s="500"/>
      <c r="Z62" s="500"/>
      <c r="AA62" s="500"/>
      <c r="AB62" s="38" t="s">
        <v>103</v>
      </c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9"/>
    </row>
    <row r="63" spans="1:50">
      <c r="AR63" s="4" t="s">
        <v>99</v>
      </c>
    </row>
    <row r="64" spans="1:50" ht="18.75">
      <c r="A64" s="525" t="s">
        <v>106</v>
      </c>
      <c r="B64" s="525"/>
      <c r="C64" s="525"/>
      <c r="D64" s="525"/>
      <c r="E64" s="525"/>
      <c r="F64" s="525"/>
      <c r="G64" s="525"/>
      <c r="H64" s="525"/>
      <c r="I64" s="525"/>
      <c r="J64" s="525"/>
      <c r="K64" s="525"/>
      <c r="L64" s="525"/>
      <c r="M64" s="525"/>
      <c r="N64" s="525"/>
      <c r="O64" s="525"/>
      <c r="P64" s="525"/>
      <c r="Q64" s="525"/>
      <c r="R64" s="525"/>
      <c r="S64" s="525"/>
      <c r="T64" s="525"/>
      <c r="U64" s="525"/>
      <c r="V64" s="525"/>
      <c r="W64" s="525"/>
      <c r="X64" s="525"/>
      <c r="Y64" s="525"/>
      <c r="Z64" s="525"/>
      <c r="AA64" s="525"/>
      <c r="AB64" s="525"/>
      <c r="AC64" s="525"/>
      <c r="AD64" s="525"/>
      <c r="AE64" s="525"/>
      <c r="AF64" s="525"/>
      <c r="AG64" s="525"/>
      <c r="AH64" s="525"/>
      <c r="AI64" s="525"/>
      <c r="AJ64" s="525"/>
      <c r="AK64" s="525"/>
      <c r="AL64" s="525"/>
      <c r="AM64" s="525"/>
      <c r="AN64" s="525"/>
      <c r="AO64" s="525"/>
      <c r="AP64" s="525"/>
      <c r="AQ64" s="525"/>
      <c r="AR64" s="525"/>
      <c r="AS64" s="525"/>
      <c r="AT64" s="525"/>
      <c r="AU64" s="525"/>
      <c r="AV64" s="525"/>
      <c r="AW64" s="525"/>
      <c r="AX64" s="525"/>
    </row>
    <row r="65" spans="1:50">
      <c r="A65" s="503" t="s">
        <v>107</v>
      </c>
      <c r="B65" s="503"/>
      <c r="C65" s="503"/>
      <c r="D65" s="503"/>
      <c r="E65" s="503"/>
      <c r="F65" s="503"/>
      <c r="G65" s="503"/>
      <c r="H65" s="503"/>
      <c r="I65" s="503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3"/>
      <c r="AB65" s="503"/>
      <c r="AC65" s="503"/>
      <c r="AD65" s="503"/>
      <c r="AE65" s="503"/>
      <c r="AF65" s="503"/>
      <c r="AG65" s="503"/>
      <c r="AH65" s="503"/>
      <c r="AI65" s="503"/>
      <c r="AJ65" s="503"/>
      <c r="AK65" s="503"/>
      <c r="AL65" s="503"/>
      <c r="AM65" s="503"/>
      <c r="AN65" s="503"/>
      <c r="AO65" s="503"/>
      <c r="AP65" s="503"/>
      <c r="AQ65" s="503"/>
      <c r="AR65" s="503"/>
      <c r="AS65" s="503"/>
      <c r="AT65" s="503"/>
      <c r="AU65" s="503"/>
      <c r="AV65" s="503"/>
      <c r="AW65" s="503"/>
      <c r="AX65" s="503"/>
    </row>
    <row r="66" spans="1:50" ht="15.75" customHeight="1">
      <c r="A66" s="488"/>
      <c r="B66" s="488"/>
      <c r="C66" s="488"/>
      <c r="D66" s="488"/>
      <c r="E66" s="488"/>
      <c r="F66" s="488"/>
      <c r="G66" s="488"/>
      <c r="H66" s="488"/>
      <c r="I66" s="488"/>
      <c r="J66" s="488"/>
      <c r="K66" s="502" t="s">
        <v>108</v>
      </c>
      <c r="L66" s="502"/>
      <c r="M66" s="502"/>
      <c r="N66" s="502"/>
      <c r="O66" s="502"/>
      <c r="P66" s="502"/>
      <c r="Q66" s="502"/>
      <c r="R66" s="502"/>
      <c r="S66" s="502"/>
      <c r="T66" s="502"/>
      <c r="U66" s="502" t="s">
        <v>109</v>
      </c>
      <c r="V66" s="502"/>
      <c r="W66" s="502"/>
      <c r="X66" s="502"/>
      <c r="Y66" s="502"/>
      <c r="Z66" s="502"/>
      <c r="AA66" s="502"/>
      <c r="AB66" s="502"/>
      <c r="AC66" s="502"/>
      <c r="AD66" s="502"/>
      <c r="AE66" s="502" t="s">
        <v>110</v>
      </c>
      <c r="AF66" s="502"/>
      <c r="AG66" s="502"/>
      <c r="AH66" s="502"/>
      <c r="AI66" s="502"/>
      <c r="AJ66" s="502"/>
      <c r="AK66" s="502"/>
      <c r="AL66" s="502"/>
      <c r="AM66" s="502"/>
      <c r="AN66" s="502"/>
      <c r="AO66" s="502" t="s">
        <v>111</v>
      </c>
      <c r="AP66" s="502"/>
      <c r="AQ66" s="502"/>
      <c r="AR66" s="502"/>
      <c r="AS66" s="502"/>
      <c r="AT66" s="502"/>
      <c r="AU66" s="502"/>
      <c r="AV66" s="502"/>
      <c r="AW66" s="502"/>
      <c r="AX66" s="502"/>
    </row>
    <row r="67" spans="1:50" ht="15.75" customHeight="1">
      <c r="A67" s="488"/>
      <c r="B67" s="488"/>
      <c r="C67" s="488"/>
      <c r="D67" s="488"/>
      <c r="E67" s="488"/>
      <c r="F67" s="488"/>
      <c r="G67" s="488"/>
      <c r="H67" s="488"/>
      <c r="I67" s="488"/>
      <c r="J67" s="488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2"/>
      <c r="AK67" s="502"/>
      <c r="AL67" s="502"/>
      <c r="AM67" s="502"/>
      <c r="AN67" s="502"/>
      <c r="AO67" s="502"/>
      <c r="AP67" s="502"/>
      <c r="AQ67" s="502"/>
      <c r="AR67" s="502"/>
      <c r="AS67" s="502"/>
      <c r="AT67" s="502"/>
      <c r="AU67" s="502"/>
      <c r="AV67" s="502"/>
      <c r="AW67" s="502"/>
      <c r="AX67" s="502"/>
    </row>
    <row r="68" spans="1:50" ht="15.75" customHeight="1">
      <c r="A68" s="586" t="s">
        <v>112</v>
      </c>
      <c r="B68" s="586"/>
      <c r="C68" s="502" t="s">
        <v>113</v>
      </c>
      <c r="D68" s="502"/>
      <c r="E68" s="502"/>
      <c r="F68" s="502"/>
      <c r="G68" s="502"/>
      <c r="H68" s="502"/>
      <c r="I68" s="502"/>
      <c r="J68" s="502"/>
      <c r="K68" s="582">
        <f>R60</f>
        <v>0</v>
      </c>
      <c r="L68" s="583"/>
      <c r="M68" s="583"/>
      <c r="N68" s="583"/>
      <c r="O68" s="583"/>
      <c r="P68" s="583"/>
      <c r="Q68" s="583"/>
      <c r="R68" s="583"/>
      <c r="S68" s="517" t="s">
        <v>114</v>
      </c>
      <c r="T68" s="518"/>
      <c r="U68" s="521"/>
      <c r="V68" s="522"/>
      <c r="W68" s="522"/>
      <c r="X68" s="522"/>
      <c r="Y68" s="522"/>
      <c r="Z68" s="522"/>
      <c r="AA68" s="522"/>
      <c r="AB68" s="522"/>
      <c r="AC68" s="517" t="s">
        <v>115</v>
      </c>
      <c r="AD68" s="518"/>
      <c r="AE68" s="521"/>
      <c r="AF68" s="522"/>
      <c r="AG68" s="522"/>
      <c r="AH68" s="522"/>
      <c r="AI68" s="522"/>
      <c r="AJ68" s="522"/>
      <c r="AK68" s="522"/>
      <c r="AL68" s="522"/>
      <c r="AM68" s="517" t="s">
        <v>116</v>
      </c>
      <c r="AN68" s="518"/>
      <c r="AO68" s="521"/>
      <c r="AP68" s="522"/>
      <c r="AQ68" s="522"/>
      <c r="AR68" s="522"/>
      <c r="AS68" s="522"/>
      <c r="AT68" s="522"/>
      <c r="AU68" s="522"/>
      <c r="AV68" s="522"/>
      <c r="AW68" s="517" t="s">
        <v>117</v>
      </c>
      <c r="AX68" s="518"/>
    </row>
    <row r="69" spans="1:50" ht="15.75" customHeight="1">
      <c r="A69" s="586"/>
      <c r="B69" s="586"/>
      <c r="C69" s="502"/>
      <c r="D69" s="502"/>
      <c r="E69" s="502"/>
      <c r="F69" s="502"/>
      <c r="G69" s="502"/>
      <c r="H69" s="502"/>
      <c r="I69" s="502"/>
      <c r="J69" s="502"/>
      <c r="K69" s="584"/>
      <c r="L69" s="585"/>
      <c r="M69" s="585"/>
      <c r="N69" s="585"/>
      <c r="O69" s="585"/>
      <c r="P69" s="585"/>
      <c r="Q69" s="585"/>
      <c r="R69" s="585"/>
      <c r="S69" s="519"/>
      <c r="T69" s="520"/>
      <c r="U69" s="523"/>
      <c r="V69" s="524"/>
      <c r="W69" s="524"/>
      <c r="X69" s="524"/>
      <c r="Y69" s="524"/>
      <c r="Z69" s="524"/>
      <c r="AA69" s="524"/>
      <c r="AB69" s="524"/>
      <c r="AC69" s="519"/>
      <c r="AD69" s="520"/>
      <c r="AE69" s="523"/>
      <c r="AF69" s="524"/>
      <c r="AG69" s="524"/>
      <c r="AH69" s="524"/>
      <c r="AI69" s="524"/>
      <c r="AJ69" s="524"/>
      <c r="AK69" s="524"/>
      <c r="AL69" s="524"/>
      <c r="AM69" s="519"/>
      <c r="AN69" s="520"/>
      <c r="AO69" s="523"/>
      <c r="AP69" s="524"/>
      <c r="AQ69" s="524"/>
      <c r="AR69" s="524"/>
      <c r="AS69" s="524"/>
      <c r="AT69" s="524"/>
      <c r="AU69" s="524"/>
      <c r="AV69" s="524"/>
      <c r="AW69" s="519"/>
      <c r="AX69" s="520"/>
    </row>
    <row r="70" spans="1:50" ht="15.75" customHeight="1">
      <c r="A70" s="586"/>
      <c r="B70" s="586"/>
      <c r="C70" s="502" t="s">
        <v>118</v>
      </c>
      <c r="D70" s="502"/>
      <c r="E70" s="502"/>
      <c r="F70" s="502"/>
      <c r="G70" s="502"/>
      <c r="H70" s="502"/>
      <c r="I70" s="502"/>
      <c r="J70" s="502"/>
      <c r="K70" s="582">
        <f>R62</f>
        <v>0</v>
      </c>
      <c r="L70" s="583"/>
      <c r="M70" s="583"/>
      <c r="N70" s="583"/>
      <c r="O70" s="583"/>
      <c r="P70" s="583"/>
      <c r="Q70" s="583"/>
      <c r="R70" s="583"/>
      <c r="S70" s="517" t="s">
        <v>119</v>
      </c>
      <c r="T70" s="518"/>
      <c r="U70" s="521"/>
      <c r="V70" s="522"/>
      <c r="W70" s="522"/>
      <c r="X70" s="522"/>
      <c r="Y70" s="522"/>
      <c r="Z70" s="522"/>
      <c r="AA70" s="522"/>
      <c r="AB70" s="522"/>
      <c r="AC70" s="517" t="s">
        <v>120</v>
      </c>
      <c r="AD70" s="518"/>
      <c r="AE70" s="521"/>
      <c r="AF70" s="522"/>
      <c r="AG70" s="522"/>
      <c r="AH70" s="522"/>
      <c r="AI70" s="522"/>
      <c r="AJ70" s="522"/>
      <c r="AK70" s="522"/>
      <c r="AL70" s="522"/>
      <c r="AM70" s="517" t="s">
        <v>121</v>
      </c>
      <c r="AN70" s="518"/>
      <c r="AO70" s="521"/>
      <c r="AP70" s="522"/>
      <c r="AQ70" s="522"/>
      <c r="AR70" s="522"/>
      <c r="AS70" s="522"/>
      <c r="AT70" s="522"/>
      <c r="AU70" s="522"/>
      <c r="AV70" s="522"/>
      <c r="AW70" s="517" t="s">
        <v>122</v>
      </c>
      <c r="AX70" s="518"/>
    </row>
    <row r="71" spans="1:50" ht="15.75" customHeight="1">
      <c r="A71" s="586"/>
      <c r="B71" s="586"/>
      <c r="C71" s="502"/>
      <c r="D71" s="502"/>
      <c r="E71" s="502"/>
      <c r="F71" s="502"/>
      <c r="G71" s="502"/>
      <c r="H71" s="502"/>
      <c r="I71" s="502"/>
      <c r="J71" s="502"/>
      <c r="K71" s="584"/>
      <c r="L71" s="585"/>
      <c r="M71" s="585"/>
      <c r="N71" s="585"/>
      <c r="O71" s="585"/>
      <c r="P71" s="585"/>
      <c r="Q71" s="585"/>
      <c r="R71" s="585"/>
      <c r="S71" s="519"/>
      <c r="T71" s="520"/>
      <c r="U71" s="523"/>
      <c r="V71" s="524"/>
      <c r="W71" s="524"/>
      <c r="X71" s="524"/>
      <c r="Y71" s="524"/>
      <c r="Z71" s="524"/>
      <c r="AA71" s="524"/>
      <c r="AB71" s="524"/>
      <c r="AC71" s="519"/>
      <c r="AD71" s="520"/>
      <c r="AE71" s="523"/>
      <c r="AF71" s="524"/>
      <c r="AG71" s="524"/>
      <c r="AH71" s="524"/>
      <c r="AI71" s="524"/>
      <c r="AJ71" s="524"/>
      <c r="AK71" s="524"/>
      <c r="AL71" s="524"/>
      <c r="AM71" s="519"/>
      <c r="AN71" s="520"/>
      <c r="AO71" s="523"/>
      <c r="AP71" s="524"/>
      <c r="AQ71" s="524"/>
      <c r="AR71" s="524"/>
      <c r="AS71" s="524"/>
      <c r="AT71" s="524"/>
      <c r="AU71" s="524"/>
      <c r="AV71" s="524"/>
      <c r="AW71" s="519"/>
      <c r="AX71" s="520"/>
    </row>
    <row r="72" spans="1:50" ht="15.75" customHeight="1">
      <c r="A72" s="586"/>
      <c r="B72" s="586"/>
      <c r="C72" s="502" t="s">
        <v>123</v>
      </c>
      <c r="D72" s="502"/>
      <c r="E72" s="502"/>
      <c r="F72" s="502"/>
      <c r="G72" s="502"/>
      <c r="H72" s="502"/>
      <c r="I72" s="502"/>
      <c r="J72" s="502"/>
      <c r="K72" s="582">
        <f>K68+K70</f>
        <v>0</v>
      </c>
      <c r="L72" s="583"/>
      <c r="M72" s="583"/>
      <c r="N72" s="583"/>
      <c r="O72" s="583"/>
      <c r="P72" s="583"/>
      <c r="Q72" s="583"/>
      <c r="R72" s="583"/>
      <c r="S72" s="517" t="s">
        <v>124</v>
      </c>
      <c r="T72" s="518"/>
      <c r="U72" s="521"/>
      <c r="V72" s="522"/>
      <c r="W72" s="522"/>
      <c r="X72" s="522"/>
      <c r="Y72" s="522"/>
      <c r="Z72" s="522"/>
      <c r="AA72" s="522"/>
      <c r="AB72" s="522"/>
      <c r="AC72" s="517" t="s">
        <v>125</v>
      </c>
      <c r="AD72" s="518"/>
      <c r="AE72" s="521"/>
      <c r="AF72" s="522"/>
      <c r="AG72" s="522"/>
      <c r="AH72" s="522"/>
      <c r="AI72" s="522"/>
      <c r="AJ72" s="522"/>
      <c r="AK72" s="522"/>
      <c r="AL72" s="522"/>
      <c r="AM72" s="517" t="s">
        <v>126</v>
      </c>
      <c r="AN72" s="518"/>
      <c r="AO72" s="521"/>
      <c r="AP72" s="522"/>
      <c r="AQ72" s="522"/>
      <c r="AR72" s="522"/>
      <c r="AS72" s="522"/>
      <c r="AT72" s="522"/>
      <c r="AU72" s="522"/>
      <c r="AV72" s="522"/>
      <c r="AW72" s="517" t="s">
        <v>127</v>
      </c>
      <c r="AX72" s="518"/>
    </row>
    <row r="73" spans="1:50" ht="15.75" customHeight="1">
      <c r="A73" s="586"/>
      <c r="B73" s="586"/>
      <c r="C73" s="502"/>
      <c r="D73" s="502"/>
      <c r="E73" s="502"/>
      <c r="F73" s="502"/>
      <c r="G73" s="502"/>
      <c r="H73" s="502"/>
      <c r="I73" s="502"/>
      <c r="J73" s="502"/>
      <c r="K73" s="584"/>
      <c r="L73" s="585"/>
      <c r="M73" s="585"/>
      <c r="N73" s="585"/>
      <c r="O73" s="585"/>
      <c r="P73" s="585"/>
      <c r="Q73" s="585"/>
      <c r="R73" s="585"/>
      <c r="S73" s="519"/>
      <c r="T73" s="520"/>
      <c r="U73" s="523"/>
      <c r="V73" s="524"/>
      <c r="W73" s="524"/>
      <c r="X73" s="524"/>
      <c r="Y73" s="524"/>
      <c r="Z73" s="524"/>
      <c r="AA73" s="524"/>
      <c r="AB73" s="524"/>
      <c r="AC73" s="519"/>
      <c r="AD73" s="520"/>
      <c r="AE73" s="523"/>
      <c r="AF73" s="524"/>
      <c r="AG73" s="524"/>
      <c r="AH73" s="524"/>
      <c r="AI73" s="524"/>
      <c r="AJ73" s="524"/>
      <c r="AK73" s="524"/>
      <c r="AL73" s="524"/>
      <c r="AM73" s="519"/>
      <c r="AN73" s="520"/>
      <c r="AO73" s="523"/>
      <c r="AP73" s="524"/>
      <c r="AQ73" s="524"/>
      <c r="AR73" s="524"/>
      <c r="AS73" s="524"/>
      <c r="AT73" s="524"/>
      <c r="AU73" s="524"/>
      <c r="AV73" s="524"/>
      <c r="AW73" s="519"/>
      <c r="AX73" s="520"/>
    </row>
    <row r="74" spans="1:50" ht="15.75" customHeight="1">
      <c r="A74" s="586" t="s">
        <v>128</v>
      </c>
      <c r="B74" s="586"/>
      <c r="C74" s="502" t="s">
        <v>129</v>
      </c>
      <c r="D74" s="502"/>
      <c r="E74" s="502"/>
      <c r="F74" s="502"/>
      <c r="G74" s="502"/>
      <c r="H74" s="502"/>
      <c r="I74" s="502"/>
      <c r="J74" s="502"/>
      <c r="K74" s="521"/>
      <c r="L74" s="522"/>
      <c r="M74" s="522"/>
      <c r="N74" s="522"/>
      <c r="O74" s="522"/>
      <c r="P74" s="522"/>
      <c r="Q74" s="522"/>
      <c r="R74" s="522"/>
      <c r="S74" s="517" t="s">
        <v>130</v>
      </c>
      <c r="T74" s="518"/>
      <c r="U74" s="521"/>
      <c r="V74" s="522"/>
      <c r="W74" s="522"/>
      <c r="X74" s="522"/>
      <c r="Y74" s="522"/>
      <c r="Z74" s="522"/>
      <c r="AA74" s="522"/>
      <c r="AB74" s="522"/>
      <c r="AC74" s="517" t="s">
        <v>131</v>
      </c>
      <c r="AD74" s="518"/>
      <c r="AE74" s="521"/>
      <c r="AF74" s="522"/>
      <c r="AG74" s="522"/>
      <c r="AH74" s="522"/>
      <c r="AI74" s="522"/>
      <c r="AJ74" s="522"/>
      <c r="AK74" s="522"/>
      <c r="AL74" s="522"/>
      <c r="AM74" s="517" t="s">
        <v>132</v>
      </c>
      <c r="AN74" s="518"/>
      <c r="AO74" s="521"/>
      <c r="AP74" s="522"/>
      <c r="AQ74" s="522"/>
      <c r="AR74" s="522"/>
      <c r="AS74" s="522"/>
      <c r="AT74" s="522"/>
      <c r="AU74" s="522"/>
      <c r="AV74" s="522"/>
      <c r="AW74" s="517" t="s">
        <v>133</v>
      </c>
      <c r="AX74" s="518"/>
    </row>
    <row r="75" spans="1:50" ht="15.75" customHeight="1">
      <c r="A75" s="586"/>
      <c r="B75" s="586"/>
      <c r="C75" s="502"/>
      <c r="D75" s="502"/>
      <c r="E75" s="502"/>
      <c r="F75" s="502"/>
      <c r="G75" s="502"/>
      <c r="H75" s="502"/>
      <c r="I75" s="502"/>
      <c r="J75" s="502"/>
      <c r="K75" s="523"/>
      <c r="L75" s="524"/>
      <c r="M75" s="524"/>
      <c r="N75" s="524"/>
      <c r="O75" s="524"/>
      <c r="P75" s="524"/>
      <c r="Q75" s="524"/>
      <c r="R75" s="524"/>
      <c r="S75" s="519"/>
      <c r="T75" s="520"/>
      <c r="U75" s="523"/>
      <c r="V75" s="524"/>
      <c r="W75" s="524"/>
      <c r="X75" s="524"/>
      <c r="Y75" s="524"/>
      <c r="Z75" s="524"/>
      <c r="AA75" s="524"/>
      <c r="AB75" s="524"/>
      <c r="AC75" s="519"/>
      <c r="AD75" s="520"/>
      <c r="AE75" s="523"/>
      <c r="AF75" s="524"/>
      <c r="AG75" s="524"/>
      <c r="AH75" s="524"/>
      <c r="AI75" s="524"/>
      <c r="AJ75" s="524"/>
      <c r="AK75" s="524"/>
      <c r="AL75" s="524"/>
      <c r="AM75" s="519"/>
      <c r="AN75" s="520"/>
      <c r="AO75" s="523"/>
      <c r="AP75" s="524"/>
      <c r="AQ75" s="524"/>
      <c r="AR75" s="524"/>
      <c r="AS75" s="524"/>
      <c r="AT75" s="524"/>
      <c r="AU75" s="524"/>
      <c r="AV75" s="524"/>
      <c r="AW75" s="519"/>
      <c r="AX75" s="520"/>
    </row>
    <row r="76" spans="1:50" ht="15.75" customHeight="1">
      <c r="A76" s="586"/>
      <c r="B76" s="586"/>
      <c r="C76" s="502" t="s">
        <v>118</v>
      </c>
      <c r="D76" s="502"/>
      <c r="E76" s="502"/>
      <c r="F76" s="502"/>
      <c r="G76" s="502"/>
      <c r="H76" s="502"/>
      <c r="I76" s="502"/>
      <c r="J76" s="502"/>
      <c r="K76" s="521"/>
      <c r="L76" s="522"/>
      <c r="M76" s="522"/>
      <c r="N76" s="522"/>
      <c r="O76" s="522"/>
      <c r="P76" s="522"/>
      <c r="Q76" s="522"/>
      <c r="R76" s="522"/>
      <c r="S76" s="517" t="s">
        <v>134</v>
      </c>
      <c r="T76" s="518"/>
      <c r="U76" s="521"/>
      <c r="V76" s="522"/>
      <c r="W76" s="522"/>
      <c r="X76" s="522"/>
      <c r="Y76" s="522"/>
      <c r="Z76" s="522"/>
      <c r="AA76" s="522"/>
      <c r="AB76" s="522"/>
      <c r="AC76" s="517" t="s">
        <v>135</v>
      </c>
      <c r="AD76" s="518"/>
      <c r="AE76" s="521"/>
      <c r="AF76" s="522"/>
      <c r="AG76" s="522"/>
      <c r="AH76" s="522"/>
      <c r="AI76" s="522"/>
      <c r="AJ76" s="522"/>
      <c r="AK76" s="522"/>
      <c r="AL76" s="522"/>
      <c r="AM76" s="517" t="s">
        <v>136</v>
      </c>
      <c r="AN76" s="518"/>
      <c r="AO76" s="521"/>
      <c r="AP76" s="522"/>
      <c r="AQ76" s="522"/>
      <c r="AR76" s="522"/>
      <c r="AS76" s="522"/>
      <c r="AT76" s="522"/>
      <c r="AU76" s="522"/>
      <c r="AV76" s="522"/>
      <c r="AW76" s="517" t="s">
        <v>137</v>
      </c>
      <c r="AX76" s="518"/>
    </row>
    <row r="77" spans="1:50" ht="15.75" customHeight="1">
      <c r="A77" s="586"/>
      <c r="B77" s="586"/>
      <c r="C77" s="502"/>
      <c r="D77" s="502"/>
      <c r="E77" s="502"/>
      <c r="F77" s="502"/>
      <c r="G77" s="502"/>
      <c r="H77" s="502"/>
      <c r="I77" s="502"/>
      <c r="J77" s="502"/>
      <c r="K77" s="523"/>
      <c r="L77" s="524"/>
      <c r="M77" s="524"/>
      <c r="N77" s="524"/>
      <c r="O77" s="524"/>
      <c r="P77" s="524"/>
      <c r="Q77" s="524"/>
      <c r="R77" s="524"/>
      <c r="S77" s="519"/>
      <c r="T77" s="520"/>
      <c r="U77" s="523"/>
      <c r="V77" s="524"/>
      <c r="W77" s="524"/>
      <c r="X77" s="524"/>
      <c r="Y77" s="524"/>
      <c r="Z77" s="524"/>
      <c r="AA77" s="524"/>
      <c r="AB77" s="524"/>
      <c r="AC77" s="519"/>
      <c r="AD77" s="520"/>
      <c r="AE77" s="523"/>
      <c r="AF77" s="524"/>
      <c r="AG77" s="524"/>
      <c r="AH77" s="524"/>
      <c r="AI77" s="524"/>
      <c r="AJ77" s="524"/>
      <c r="AK77" s="524"/>
      <c r="AL77" s="524"/>
      <c r="AM77" s="519"/>
      <c r="AN77" s="520"/>
      <c r="AO77" s="523"/>
      <c r="AP77" s="524"/>
      <c r="AQ77" s="524"/>
      <c r="AR77" s="524"/>
      <c r="AS77" s="524"/>
      <c r="AT77" s="524"/>
      <c r="AU77" s="524"/>
      <c r="AV77" s="524"/>
      <c r="AW77" s="519"/>
      <c r="AX77" s="520"/>
    </row>
    <row r="78" spans="1:50" ht="15.75" customHeight="1">
      <c r="A78" s="586"/>
      <c r="B78" s="586"/>
      <c r="C78" s="502" t="s">
        <v>138</v>
      </c>
      <c r="D78" s="502"/>
      <c r="E78" s="502"/>
      <c r="F78" s="502"/>
      <c r="G78" s="502"/>
      <c r="H78" s="502"/>
      <c r="I78" s="502"/>
      <c r="J78" s="502"/>
      <c r="K78" s="521"/>
      <c r="L78" s="522"/>
      <c r="M78" s="522"/>
      <c r="N78" s="522"/>
      <c r="O78" s="522"/>
      <c r="P78" s="522"/>
      <c r="Q78" s="522"/>
      <c r="R78" s="522"/>
      <c r="S78" s="517" t="s">
        <v>139</v>
      </c>
      <c r="T78" s="518"/>
      <c r="U78" s="521"/>
      <c r="V78" s="522"/>
      <c r="W78" s="522"/>
      <c r="X78" s="522"/>
      <c r="Y78" s="522"/>
      <c r="Z78" s="522"/>
      <c r="AA78" s="522"/>
      <c r="AB78" s="522"/>
      <c r="AC78" s="517" t="s">
        <v>140</v>
      </c>
      <c r="AD78" s="518"/>
      <c r="AE78" s="521"/>
      <c r="AF78" s="522"/>
      <c r="AG78" s="522"/>
      <c r="AH78" s="522"/>
      <c r="AI78" s="522"/>
      <c r="AJ78" s="522"/>
      <c r="AK78" s="522"/>
      <c r="AL78" s="522"/>
      <c r="AM78" s="517" t="s">
        <v>141</v>
      </c>
      <c r="AN78" s="518"/>
      <c r="AO78" s="521"/>
      <c r="AP78" s="522"/>
      <c r="AQ78" s="522"/>
      <c r="AR78" s="522"/>
      <c r="AS78" s="522"/>
      <c r="AT78" s="522"/>
      <c r="AU78" s="522"/>
      <c r="AV78" s="522"/>
      <c r="AW78" s="517" t="s">
        <v>142</v>
      </c>
      <c r="AX78" s="518"/>
    </row>
    <row r="79" spans="1:50" ht="15.75" customHeight="1">
      <c r="A79" s="586"/>
      <c r="B79" s="586"/>
      <c r="C79" s="502"/>
      <c r="D79" s="502"/>
      <c r="E79" s="502"/>
      <c r="F79" s="502"/>
      <c r="G79" s="502"/>
      <c r="H79" s="502"/>
      <c r="I79" s="502"/>
      <c r="J79" s="502"/>
      <c r="K79" s="523"/>
      <c r="L79" s="524"/>
      <c r="M79" s="524"/>
      <c r="N79" s="524"/>
      <c r="O79" s="524"/>
      <c r="P79" s="524"/>
      <c r="Q79" s="524"/>
      <c r="R79" s="524"/>
      <c r="S79" s="519"/>
      <c r="T79" s="520"/>
      <c r="U79" s="523"/>
      <c r="V79" s="524"/>
      <c r="W79" s="524"/>
      <c r="X79" s="524"/>
      <c r="Y79" s="524"/>
      <c r="Z79" s="524"/>
      <c r="AA79" s="524"/>
      <c r="AB79" s="524"/>
      <c r="AC79" s="519"/>
      <c r="AD79" s="520"/>
      <c r="AE79" s="523"/>
      <c r="AF79" s="524"/>
      <c r="AG79" s="524"/>
      <c r="AH79" s="524"/>
      <c r="AI79" s="524"/>
      <c r="AJ79" s="524"/>
      <c r="AK79" s="524"/>
      <c r="AL79" s="524"/>
      <c r="AM79" s="519"/>
      <c r="AN79" s="520"/>
      <c r="AO79" s="523"/>
      <c r="AP79" s="524"/>
      <c r="AQ79" s="524"/>
      <c r="AR79" s="524"/>
      <c r="AS79" s="524"/>
      <c r="AT79" s="524"/>
      <c r="AU79" s="524"/>
      <c r="AV79" s="524"/>
      <c r="AW79" s="519"/>
      <c r="AX79" s="520"/>
    </row>
    <row r="80" spans="1:50" ht="15.75" customHeight="1">
      <c r="A80" s="586"/>
      <c r="B80" s="586"/>
      <c r="C80" s="502" t="s">
        <v>143</v>
      </c>
      <c r="D80" s="502"/>
      <c r="E80" s="502"/>
      <c r="F80" s="502"/>
      <c r="G80" s="502"/>
      <c r="H80" s="502"/>
      <c r="I80" s="502"/>
      <c r="J80" s="502"/>
      <c r="K80" s="601"/>
      <c r="L80" s="601"/>
      <c r="M80" s="601"/>
      <c r="N80" s="601"/>
      <c r="O80" s="601"/>
      <c r="P80" s="601"/>
      <c r="Q80" s="601"/>
      <c r="R80" s="601"/>
      <c r="S80" s="601"/>
      <c r="T80" s="601"/>
      <c r="U80" s="521"/>
      <c r="V80" s="522"/>
      <c r="W80" s="522"/>
      <c r="X80" s="522"/>
      <c r="Y80" s="522"/>
      <c r="Z80" s="522"/>
      <c r="AA80" s="522"/>
      <c r="AB80" s="522"/>
      <c r="AC80" s="517" t="s">
        <v>144</v>
      </c>
      <c r="AD80" s="518"/>
      <c r="AE80" s="521"/>
      <c r="AF80" s="522"/>
      <c r="AG80" s="522"/>
      <c r="AH80" s="522"/>
      <c r="AI80" s="522"/>
      <c r="AJ80" s="522"/>
      <c r="AK80" s="522"/>
      <c r="AL80" s="522"/>
      <c r="AM80" s="517" t="s">
        <v>145</v>
      </c>
      <c r="AN80" s="518"/>
      <c r="AO80" s="521"/>
      <c r="AP80" s="522"/>
      <c r="AQ80" s="522"/>
      <c r="AR80" s="522"/>
      <c r="AS80" s="522"/>
      <c r="AT80" s="522"/>
      <c r="AU80" s="522"/>
      <c r="AV80" s="522"/>
      <c r="AW80" s="517" t="s">
        <v>146</v>
      </c>
      <c r="AX80" s="518"/>
    </row>
    <row r="81" spans="1:50" ht="15.75" customHeight="1">
      <c r="A81" s="586"/>
      <c r="B81" s="586"/>
      <c r="C81" s="502"/>
      <c r="D81" s="502"/>
      <c r="E81" s="502"/>
      <c r="F81" s="502"/>
      <c r="G81" s="502"/>
      <c r="H81" s="502"/>
      <c r="I81" s="502"/>
      <c r="J81" s="502"/>
      <c r="K81" s="601"/>
      <c r="L81" s="601"/>
      <c r="M81" s="601"/>
      <c r="N81" s="601"/>
      <c r="O81" s="601"/>
      <c r="P81" s="601"/>
      <c r="Q81" s="601"/>
      <c r="R81" s="601"/>
      <c r="S81" s="601"/>
      <c r="T81" s="601"/>
      <c r="U81" s="523"/>
      <c r="V81" s="524"/>
      <c r="W81" s="524"/>
      <c r="X81" s="524"/>
      <c r="Y81" s="524"/>
      <c r="Z81" s="524"/>
      <c r="AA81" s="524"/>
      <c r="AB81" s="524"/>
      <c r="AC81" s="519"/>
      <c r="AD81" s="520"/>
      <c r="AE81" s="523"/>
      <c r="AF81" s="524"/>
      <c r="AG81" s="524"/>
      <c r="AH81" s="524"/>
      <c r="AI81" s="524"/>
      <c r="AJ81" s="524"/>
      <c r="AK81" s="524"/>
      <c r="AL81" s="524"/>
      <c r="AM81" s="519"/>
      <c r="AN81" s="520"/>
      <c r="AO81" s="523"/>
      <c r="AP81" s="524"/>
      <c r="AQ81" s="524"/>
      <c r="AR81" s="524"/>
      <c r="AS81" s="524"/>
      <c r="AT81" s="524"/>
      <c r="AU81" s="524"/>
      <c r="AV81" s="524"/>
      <c r="AW81" s="519"/>
      <c r="AX81" s="520"/>
    </row>
    <row r="82" spans="1:50" ht="15.75" customHeight="1">
      <c r="A82" s="1"/>
      <c r="B82" s="2"/>
      <c r="C82" s="2"/>
      <c r="D82" s="2"/>
      <c r="E82" s="2"/>
      <c r="F82" s="2"/>
      <c r="G82" s="2"/>
      <c r="H82" s="2"/>
      <c r="I82" s="2"/>
      <c r="J82" s="3"/>
      <c r="K82" s="2"/>
      <c r="L82" s="2" t="s">
        <v>147</v>
      </c>
      <c r="M82" s="2"/>
      <c r="N82" s="2"/>
      <c r="O82" s="2"/>
      <c r="P82" s="2"/>
      <c r="Q82" s="2"/>
      <c r="R82" s="2"/>
      <c r="S82" s="2"/>
      <c r="T82" s="2"/>
      <c r="U82" s="1"/>
      <c r="V82" s="2" t="s">
        <v>148</v>
      </c>
      <c r="W82" s="2"/>
      <c r="X82" s="2"/>
      <c r="Y82" s="2"/>
      <c r="Z82" s="2"/>
      <c r="AA82" s="2"/>
      <c r="AB82" s="2"/>
      <c r="AC82" s="2"/>
      <c r="AD82" s="3"/>
      <c r="AE82" s="2"/>
      <c r="AF82" s="2" t="s">
        <v>149</v>
      </c>
      <c r="AG82" s="2"/>
      <c r="AH82" s="2"/>
      <c r="AI82" s="2"/>
      <c r="AJ82" s="2"/>
      <c r="AK82" s="2"/>
      <c r="AL82" s="2"/>
      <c r="AM82" s="2"/>
      <c r="AN82" s="2"/>
      <c r="AO82" s="1"/>
      <c r="AP82" s="2" t="s">
        <v>150</v>
      </c>
      <c r="AQ82" s="2"/>
      <c r="AR82" s="2"/>
      <c r="AS82" s="2"/>
      <c r="AT82" s="2"/>
      <c r="AU82" s="2"/>
      <c r="AV82" s="2"/>
      <c r="AW82" s="2"/>
      <c r="AX82" s="3"/>
    </row>
    <row r="83" spans="1:50" ht="15.75" customHeight="1">
      <c r="A83" s="8"/>
      <c r="J83" s="11"/>
      <c r="L83" s="4" t="s">
        <v>151</v>
      </c>
      <c r="U83" s="8"/>
      <c r="V83" s="4" t="s">
        <v>152</v>
      </c>
      <c r="AD83" s="11"/>
      <c r="AF83" s="4" t="s">
        <v>153</v>
      </c>
      <c r="AO83" s="8"/>
      <c r="AP83" s="4" t="s">
        <v>154</v>
      </c>
      <c r="AX83" s="11"/>
    </row>
    <row r="84" spans="1:50" ht="15.75" customHeight="1">
      <c r="A84" s="8"/>
      <c r="J84" s="11"/>
      <c r="L84" s="4" t="s">
        <v>155</v>
      </c>
      <c r="U84" s="8"/>
      <c r="V84" s="4" t="s">
        <v>156</v>
      </c>
      <c r="AD84" s="11"/>
      <c r="AF84" s="4" t="s">
        <v>157</v>
      </c>
      <c r="AO84" s="8"/>
      <c r="AP84" s="4" t="s">
        <v>158</v>
      </c>
      <c r="AX84" s="11"/>
    </row>
    <row r="85" spans="1:50" ht="15.75" customHeight="1">
      <c r="A85" s="8"/>
      <c r="J85" s="11"/>
      <c r="L85" s="4" t="s">
        <v>159</v>
      </c>
      <c r="U85" s="8"/>
      <c r="V85" s="4" t="s">
        <v>160</v>
      </c>
      <c r="AD85" s="11"/>
      <c r="AF85" s="4" t="s">
        <v>161</v>
      </c>
      <c r="AO85" s="8"/>
      <c r="AP85" s="4" t="s">
        <v>162</v>
      </c>
      <c r="AX85" s="11"/>
    </row>
    <row r="86" spans="1:50" ht="15.75" customHeight="1">
      <c r="A86" s="8"/>
      <c r="J86" s="11"/>
      <c r="L86" s="4" t="s">
        <v>163</v>
      </c>
      <c r="U86" s="8"/>
      <c r="V86" s="4" t="s">
        <v>164</v>
      </c>
      <c r="AD86" s="11"/>
      <c r="AF86" s="4" t="s">
        <v>165</v>
      </c>
      <c r="AO86" s="8"/>
      <c r="AP86" s="4" t="s">
        <v>166</v>
      </c>
      <c r="AX86" s="11"/>
    </row>
    <row r="87" spans="1:50" ht="15.75" customHeight="1">
      <c r="A87" s="5"/>
      <c r="B87" s="6"/>
      <c r="C87" s="6"/>
      <c r="D87" s="6"/>
      <c r="E87" s="6"/>
      <c r="F87" s="6"/>
      <c r="G87" s="6"/>
      <c r="H87" s="6"/>
      <c r="I87" s="6"/>
      <c r="J87" s="7"/>
      <c r="K87" s="6"/>
      <c r="L87" s="6"/>
      <c r="M87" s="6"/>
      <c r="N87" s="6"/>
      <c r="O87" s="6"/>
      <c r="P87" s="6"/>
      <c r="Q87" s="6"/>
      <c r="R87" s="6"/>
      <c r="S87" s="6"/>
      <c r="T87" s="6"/>
      <c r="U87" s="5"/>
      <c r="V87" s="6" t="s">
        <v>167</v>
      </c>
      <c r="W87" s="6"/>
      <c r="X87" s="6"/>
      <c r="Y87" s="6"/>
      <c r="Z87" s="6"/>
      <c r="AA87" s="6"/>
      <c r="AB87" s="6"/>
      <c r="AC87" s="6"/>
      <c r="AD87" s="7"/>
      <c r="AE87" s="6"/>
      <c r="AF87" s="6" t="s">
        <v>168</v>
      </c>
      <c r="AG87" s="6"/>
      <c r="AH87" s="6"/>
      <c r="AI87" s="6"/>
      <c r="AJ87" s="6"/>
      <c r="AK87" s="6"/>
      <c r="AL87" s="6"/>
      <c r="AM87" s="6"/>
      <c r="AN87" s="6"/>
      <c r="AO87" s="5"/>
      <c r="AP87" s="6" t="s">
        <v>169</v>
      </c>
      <c r="AQ87" s="6"/>
      <c r="AR87" s="6"/>
      <c r="AS87" s="6"/>
      <c r="AT87" s="6"/>
      <c r="AU87" s="6"/>
      <c r="AV87" s="6"/>
      <c r="AW87" s="6"/>
      <c r="AX87" s="7"/>
    </row>
    <row r="88" spans="1:50" ht="15.75" customHeight="1">
      <c r="A88" s="608" t="s">
        <v>170</v>
      </c>
      <c r="B88" s="608"/>
      <c r="C88" s="609" t="s">
        <v>171</v>
      </c>
      <c r="D88" s="609"/>
      <c r="E88" s="609"/>
      <c r="F88" s="609"/>
      <c r="G88" s="609"/>
      <c r="H88" s="609"/>
      <c r="I88" s="604" t="s">
        <v>172</v>
      </c>
      <c r="J88" s="604"/>
      <c r="K88" s="604"/>
      <c r="L88" s="604"/>
      <c r="M88" s="604"/>
      <c r="N88" s="604"/>
      <c r="O88" s="604"/>
      <c r="P88" s="604"/>
      <c r="Q88" s="604"/>
      <c r="R88" s="604"/>
      <c r="S88" s="604"/>
      <c r="T88" s="605"/>
      <c r="U88" s="597" t="s">
        <v>173</v>
      </c>
      <c r="V88" s="598"/>
      <c r="W88" s="617"/>
      <c r="X88" s="611"/>
      <c r="Y88" s="611"/>
      <c r="Z88" s="611"/>
      <c r="AA88" s="611"/>
      <c r="AB88" s="611"/>
      <c r="AC88" s="611" t="s">
        <v>174</v>
      </c>
      <c r="AD88" s="598"/>
      <c r="AE88" s="597" t="s">
        <v>175</v>
      </c>
      <c r="AF88" s="598"/>
      <c r="AG88" s="612"/>
      <c r="AH88" s="608"/>
      <c r="AI88" s="608"/>
      <c r="AJ88" s="608"/>
      <c r="AK88" s="608"/>
      <c r="AL88" s="608"/>
      <c r="AM88" s="611" t="s">
        <v>174</v>
      </c>
      <c r="AN88" s="598"/>
      <c r="AO88" s="597" t="s">
        <v>176</v>
      </c>
      <c r="AP88" s="598"/>
      <c r="AQ88" s="612"/>
      <c r="AR88" s="608"/>
      <c r="AS88" s="608"/>
      <c r="AT88" s="608"/>
      <c r="AU88" s="608"/>
      <c r="AV88" s="608"/>
      <c r="AW88" s="611" t="s">
        <v>174</v>
      </c>
      <c r="AX88" s="598"/>
    </row>
    <row r="89" spans="1:50" ht="15.75" customHeight="1">
      <c r="I89" s="606"/>
      <c r="J89" s="606"/>
      <c r="K89" s="606"/>
      <c r="L89" s="606"/>
      <c r="M89" s="606"/>
      <c r="N89" s="606"/>
      <c r="O89" s="606"/>
      <c r="P89" s="606"/>
      <c r="Q89" s="606"/>
      <c r="R89" s="606"/>
      <c r="S89" s="606"/>
      <c r="T89" s="607"/>
      <c r="U89" s="599"/>
      <c r="V89" s="600"/>
      <c r="W89" s="599"/>
      <c r="X89" s="587"/>
      <c r="Y89" s="587"/>
      <c r="Z89" s="587"/>
      <c r="AA89" s="587"/>
      <c r="AB89" s="587"/>
      <c r="AC89" s="587"/>
      <c r="AD89" s="600"/>
      <c r="AE89" s="599"/>
      <c r="AF89" s="600"/>
      <c r="AG89" s="503"/>
      <c r="AH89" s="503"/>
      <c r="AI89" s="503"/>
      <c r="AJ89" s="503"/>
      <c r="AK89" s="503"/>
      <c r="AL89" s="503"/>
      <c r="AM89" s="587"/>
      <c r="AN89" s="600"/>
      <c r="AO89" s="599"/>
      <c r="AP89" s="600"/>
      <c r="AQ89" s="503"/>
      <c r="AR89" s="503"/>
      <c r="AS89" s="503"/>
      <c r="AT89" s="503"/>
      <c r="AU89" s="503"/>
      <c r="AV89" s="503"/>
      <c r="AW89" s="587"/>
      <c r="AX89" s="600"/>
    </row>
    <row r="90" spans="1:50" ht="15.75" customHeight="1">
      <c r="C90" s="603" t="s">
        <v>177</v>
      </c>
      <c r="D90" s="603"/>
      <c r="E90" s="603"/>
      <c r="F90" s="603"/>
      <c r="G90" s="603"/>
      <c r="H90" s="603"/>
      <c r="I90" s="606" t="s">
        <v>178</v>
      </c>
      <c r="J90" s="606"/>
      <c r="K90" s="606"/>
      <c r="L90" s="606"/>
      <c r="M90" s="606"/>
      <c r="N90" s="606"/>
      <c r="O90" s="606"/>
      <c r="P90" s="606"/>
      <c r="Q90" s="606"/>
      <c r="R90" s="606"/>
      <c r="S90" s="606"/>
      <c r="T90" s="607"/>
      <c r="U90" s="613" t="s">
        <v>179</v>
      </c>
      <c r="V90" s="614"/>
      <c r="AD90" s="11"/>
      <c r="AE90" s="613" t="s">
        <v>179</v>
      </c>
      <c r="AF90" s="614"/>
      <c r="AN90" s="11"/>
      <c r="AO90" s="613" t="s">
        <v>179</v>
      </c>
      <c r="AP90" s="614"/>
      <c r="AX90" s="11"/>
    </row>
    <row r="91" spans="1:50" ht="15.75" customHeight="1">
      <c r="I91" s="606"/>
      <c r="J91" s="606"/>
      <c r="K91" s="606"/>
      <c r="L91" s="606"/>
      <c r="M91" s="606"/>
      <c r="N91" s="606"/>
      <c r="O91" s="606"/>
      <c r="P91" s="606"/>
      <c r="Q91" s="606"/>
      <c r="R91" s="606"/>
      <c r="S91" s="606"/>
      <c r="T91" s="607"/>
      <c r="U91" s="613"/>
      <c r="V91" s="614"/>
      <c r="X91" s="591"/>
      <c r="Y91" s="591"/>
      <c r="Z91" s="591"/>
      <c r="AA91" s="591"/>
      <c r="AB91" s="591"/>
      <c r="AC91" s="591"/>
      <c r="AD91" s="11"/>
      <c r="AE91" s="613"/>
      <c r="AF91" s="614"/>
      <c r="AH91" s="591"/>
      <c r="AI91" s="591"/>
      <c r="AJ91" s="591"/>
      <c r="AK91" s="591"/>
      <c r="AL91" s="591"/>
      <c r="AM91" s="591"/>
      <c r="AN91" s="11"/>
      <c r="AO91" s="613"/>
      <c r="AP91" s="614"/>
      <c r="AR91" s="591"/>
      <c r="AS91" s="591"/>
      <c r="AT91" s="591"/>
      <c r="AU91" s="591"/>
      <c r="AV91" s="591"/>
      <c r="AW91" s="591"/>
      <c r="AX91" s="11"/>
    </row>
    <row r="92" spans="1:50" ht="15.75" customHeight="1">
      <c r="C92" s="603" t="s">
        <v>180</v>
      </c>
      <c r="D92" s="603"/>
      <c r="E92" s="603"/>
      <c r="F92" s="603"/>
      <c r="G92" s="603"/>
      <c r="H92" s="603"/>
      <c r="I92" s="606" t="s">
        <v>181</v>
      </c>
      <c r="J92" s="606"/>
      <c r="K92" s="606"/>
      <c r="L92" s="606"/>
      <c r="M92" s="606"/>
      <c r="N92" s="606"/>
      <c r="O92" s="606"/>
      <c r="P92" s="606"/>
      <c r="Q92" s="606"/>
      <c r="R92" s="606"/>
      <c r="S92" s="606"/>
      <c r="T92" s="607"/>
      <c r="U92" s="613"/>
      <c r="V92" s="614"/>
      <c r="X92" s="610"/>
      <c r="Y92" s="610"/>
      <c r="Z92" s="610"/>
      <c r="AA92" s="610"/>
      <c r="AB92" s="610"/>
      <c r="AC92" s="610"/>
      <c r="AD92" s="11"/>
      <c r="AE92" s="613"/>
      <c r="AF92" s="614"/>
      <c r="AH92" s="610"/>
      <c r="AI92" s="610"/>
      <c r="AJ92" s="610"/>
      <c r="AK92" s="610"/>
      <c r="AL92" s="610"/>
      <c r="AM92" s="610"/>
      <c r="AN92" s="11"/>
      <c r="AO92" s="613"/>
      <c r="AP92" s="614"/>
      <c r="AR92" s="610"/>
      <c r="AS92" s="610"/>
      <c r="AT92" s="610"/>
      <c r="AU92" s="610"/>
      <c r="AV92" s="610"/>
      <c r="AW92" s="610"/>
      <c r="AX92" s="11"/>
    </row>
    <row r="93" spans="1:50" ht="15.75" customHeight="1">
      <c r="I93" s="606"/>
      <c r="J93" s="606"/>
      <c r="K93" s="606"/>
      <c r="L93" s="606"/>
      <c r="M93" s="606"/>
      <c r="N93" s="606"/>
      <c r="O93" s="606"/>
      <c r="P93" s="606"/>
      <c r="Q93" s="606"/>
      <c r="R93" s="606"/>
      <c r="S93" s="606"/>
      <c r="T93" s="607"/>
      <c r="U93" s="613"/>
      <c r="V93" s="614"/>
      <c r="AD93" s="11"/>
      <c r="AE93" s="613"/>
      <c r="AF93" s="614"/>
      <c r="AN93" s="11"/>
      <c r="AO93" s="613"/>
      <c r="AP93" s="614"/>
      <c r="AX93" s="11"/>
    </row>
    <row r="94" spans="1:50" ht="15.75" customHeight="1">
      <c r="I94" s="606"/>
      <c r="J94" s="606"/>
      <c r="K94" s="606"/>
      <c r="L94" s="606"/>
      <c r="M94" s="606"/>
      <c r="N94" s="606"/>
      <c r="O94" s="606"/>
      <c r="P94" s="606"/>
      <c r="Q94" s="606"/>
      <c r="R94" s="606"/>
      <c r="S94" s="606"/>
      <c r="T94" s="607"/>
      <c r="U94" s="613"/>
      <c r="V94" s="614"/>
      <c r="W94" s="587" t="s">
        <v>182</v>
      </c>
      <c r="X94" s="587"/>
      <c r="Y94" s="589"/>
      <c r="Z94" s="589"/>
      <c r="AA94" s="589"/>
      <c r="AB94" s="589"/>
      <c r="AC94" s="589"/>
      <c r="AD94" s="590"/>
      <c r="AE94" s="613"/>
      <c r="AF94" s="614"/>
      <c r="AG94" s="587" t="s">
        <v>182</v>
      </c>
      <c r="AH94" s="587"/>
      <c r="AI94" s="589"/>
      <c r="AJ94" s="589"/>
      <c r="AK94" s="589"/>
      <c r="AL94" s="589"/>
      <c r="AM94" s="589"/>
      <c r="AN94" s="590"/>
      <c r="AO94" s="613"/>
      <c r="AP94" s="614"/>
      <c r="AQ94" s="587" t="s">
        <v>182</v>
      </c>
      <c r="AR94" s="587"/>
      <c r="AS94" s="589"/>
      <c r="AT94" s="589"/>
      <c r="AU94" s="589"/>
      <c r="AV94" s="589"/>
      <c r="AW94" s="589"/>
      <c r="AX94" s="590"/>
    </row>
    <row r="95" spans="1:50" ht="15.75" customHeight="1">
      <c r="C95" s="602" t="s">
        <v>183</v>
      </c>
      <c r="D95" s="603"/>
      <c r="E95" s="603"/>
      <c r="F95" s="603"/>
      <c r="G95" s="603"/>
      <c r="H95" s="603"/>
      <c r="I95" s="606" t="s">
        <v>184</v>
      </c>
      <c r="J95" s="606"/>
      <c r="K95" s="606"/>
      <c r="L95" s="606"/>
      <c r="M95" s="606"/>
      <c r="N95" s="606"/>
      <c r="O95" s="606"/>
      <c r="P95" s="606"/>
      <c r="Q95" s="606"/>
      <c r="R95" s="606"/>
      <c r="S95" s="606"/>
      <c r="T95" s="607"/>
      <c r="U95" s="615"/>
      <c r="V95" s="616"/>
      <c r="W95" s="588"/>
      <c r="X95" s="588"/>
      <c r="Y95" s="591"/>
      <c r="Z95" s="591"/>
      <c r="AA95" s="591"/>
      <c r="AB95" s="591"/>
      <c r="AC95" s="591"/>
      <c r="AD95" s="520"/>
      <c r="AE95" s="615"/>
      <c r="AF95" s="616"/>
      <c r="AG95" s="588"/>
      <c r="AH95" s="588"/>
      <c r="AI95" s="591"/>
      <c r="AJ95" s="591"/>
      <c r="AK95" s="591"/>
      <c r="AL95" s="591"/>
      <c r="AM95" s="591"/>
      <c r="AN95" s="520"/>
      <c r="AO95" s="615"/>
      <c r="AP95" s="616"/>
      <c r="AQ95" s="588"/>
      <c r="AR95" s="588"/>
      <c r="AS95" s="591"/>
      <c r="AT95" s="591"/>
      <c r="AU95" s="591"/>
      <c r="AV95" s="591"/>
      <c r="AW95" s="591"/>
      <c r="AX95" s="520"/>
    </row>
    <row r="96" spans="1:50" ht="15.75" customHeight="1">
      <c r="I96" s="606"/>
      <c r="J96" s="606"/>
      <c r="K96" s="606"/>
      <c r="L96" s="606"/>
      <c r="M96" s="606"/>
      <c r="N96" s="606"/>
      <c r="O96" s="606"/>
      <c r="P96" s="606"/>
      <c r="Q96" s="606"/>
      <c r="R96" s="606"/>
      <c r="S96" s="606"/>
      <c r="T96" s="606"/>
      <c r="U96" s="2"/>
    </row>
    <row r="97" spans="1:50">
      <c r="AR97" s="4" t="s">
        <v>99</v>
      </c>
    </row>
    <row r="98" spans="1:50" ht="18.75">
      <c r="A98" s="525" t="s">
        <v>106</v>
      </c>
      <c r="B98" s="525"/>
      <c r="C98" s="525"/>
      <c r="D98" s="525"/>
      <c r="E98" s="525"/>
      <c r="F98" s="525"/>
      <c r="G98" s="525"/>
      <c r="H98" s="525"/>
      <c r="I98" s="525"/>
      <c r="J98" s="525"/>
      <c r="K98" s="525"/>
      <c r="L98" s="525"/>
      <c r="M98" s="525"/>
      <c r="N98" s="525"/>
      <c r="O98" s="525"/>
      <c r="P98" s="525"/>
      <c r="Q98" s="525"/>
      <c r="R98" s="525"/>
      <c r="S98" s="525"/>
      <c r="T98" s="525"/>
      <c r="U98" s="525"/>
      <c r="V98" s="525"/>
      <c r="W98" s="525"/>
      <c r="X98" s="525"/>
      <c r="Y98" s="525"/>
      <c r="Z98" s="525"/>
      <c r="AA98" s="525"/>
      <c r="AB98" s="525"/>
      <c r="AC98" s="525"/>
      <c r="AD98" s="525"/>
      <c r="AE98" s="525"/>
      <c r="AF98" s="525"/>
      <c r="AG98" s="525"/>
      <c r="AH98" s="525"/>
      <c r="AI98" s="525"/>
      <c r="AJ98" s="525"/>
      <c r="AK98" s="525"/>
      <c r="AL98" s="525"/>
      <c r="AM98" s="525"/>
      <c r="AN98" s="525"/>
      <c r="AO98" s="525"/>
      <c r="AP98" s="525"/>
      <c r="AQ98" s="525"/>
      <c r="AR98" s="525"/>
      <c r="AS98" s="525"/>
      <c r="AT98" s="525"/>
      <c r="AU98" s="525"/>
      <c r="AV98" s="525"/>
      <c r="AW98" s="525"/>
      <c r="AX98" s="525"/>
    </row>
    <row r="104" spans="1:50" ht="18.75" customHeight="1"/>
    <row r="105" spans="1:50" ht="18.75" customHeight="1"/>
    <row r="106" spans="1:50" ht="18.75" customHeight="1"/>
    <row r="107" spans="1:50" ht="18.75" customHeight="1"/>
    <row r="108" spans="1:50" ht="18.75" customHeight="1"/>
    <row r="109" spans="1:50" ht="18.75" customHeight="1"/>
    <row r="110" spans="1:50" ht="18.75" customHeight="1"/>
    <row r="111" spans="1:50" ht="18.75" customHeight="1"/>
    <row r="112" spans="1:50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</sheetData>
  <mergeCells count="166">
    <mergeCell ref="C80:J81"/>
    <mergeCell ref="A74:B81"/>
    <mergeCell ref="AW68:AX69"/>
    <mergeCell ref="AE70:AL71"/>
    <mergeCell ref="Z21:AI22"/>
    <mergeCell ref="AO88:AP89"/>
    <mergeCell ref="AQ88:AV89"/>
    <mergeCell ref="AW88:AX89"/>
    <mergeCell ref="AW74:AX75"/>
    <mergeCell ref="AO80:AV81"/>
    <mergeCell ref="AO68:AV69"/>
    <mergeCell ref="AO72:AV73"/>
    <mergeCell ref="AW80:AX81"/>
    <mergeCell ref="AW76:AX77"/>
    <mergeCell ref="AO78:AV79"/>
    <mergeCell ref="AW78:AX79"/>
    <mergeCell ref="AO76:AV77"/>
    <mergeCell ref="AW72:AX73"/>
    <mergeCell ref="U80:AB81"/>
    <mergeCell ref="AM80:AN81"/>
    <mergeCell ref="AE78:AL79"/>
    <mergeCell ref="AM78:AN79"/>
    <mergeCell ref="AC78:AD79"/>
    <mergeCell ref="AC80:AD81"/>
    <mergeCell ref="A98:AX98"/>
    <mergeCell ref="C95:H95"/>
    <mergeCell ref="I88:T89"/>
    <mergeCell ref="I90:T91"/>
    <mergeCell ref="I92:T94"/>
    <mergeCell ref="I95:T96"/>
    <mergeCell ref="A88:B88"/>
    <mergeCell ref="C88:H88"/>
    <mergeCell ref="C90:H90"/>
    <mergeCell ref="C92:H92"/>
    <mergeCell ref="X91:AC91"/>
    <mergeCell ref="X92:AC92"/>
    <mergeCell ref="AC88:AD89"/>
    <mergeCell ref="AG88:AL89"/>
    <mergeCell ref="AM88:AN89"/>
    <mergeCell ref="AE90:AF95"/>
    <mergeCell ref="AH91:AM91"/>
    <mergeCell ref="AH92:AM92"/>
    <mergeCell ref="AG94:AH95"/>
    <mergeCell ref="U90:V95"/>
    <mergeCell ref="W88:AB89"/>
    <mergeCell ref="AO90:AP95"/>
    <mergeCell ref="AR91:AW91"/>
    <mergeCell ref="AR92:AW92"/>
    <mergeCell ref="AQ94:AR95"/>
    <mergeCell ref="AS94:AX95"/>
    <mergeCell ref="C68:J69"/>
    <mergeCell ref="C70:J71"/>
    <mergeCell ref="U72:AB73"/>
    <mergeCell ref="K72:R73"/>
    <mergeCell ref="A15:Y15"/>
    <mergeCell ref="A16:Y16"/>
    <mergeCell ref="AI94:AN95"/>
    <mergeCell ref="AE88:AF89"/>
    <mergeCell ref="U88:V89"/>
    <mergeCell ref="AC74:AD75"/>
    <mergeCell ref="K78:R79"/>
    <mergeCell ref="U76:AB77"/>
    <mergeCell ref="U78:AB79"/>
    <mergeCell ref="K80:T81"/>
    <mergeCell ref="S74:T75"/>
    <mergeCell ref="S76:T77"/>
    <mergeCell ref="S78:T79"/>
    <mergeCell ref="K74:R75"/>
    <mergeCell ref="K76:R77"/>
    <mergeCell ref="W94:X95"/>
    <mergeCell ref="Y94:AD95"/>
    <mergeCell ref="AC76:AD77"/>
    <mergeCell ref="C76:J77"/>
    <mergeCell ref="C78:J79"/>
    <mergeCell ref="U74:AB75"/>
    <mergeCell ref="S72:T73"/>
    <mergeCell ref="Z25:AI26"/>
    <mergeCell ref="AJ25:AX26"/>
    <mergeCell ref="AE68:AL69"/>
    <mergeCell ref="AM68:AN69"/>
    <mergeCell ref="AC72:AD73"/>
    <mergeCell ref="AE76:AL77"/>
    <mergeCell ref="AM76:AN77"/>
    <mergeCell ref="U68:AB69"/>
    <mergeCell ref="U70:AB71"/>
    <mergeCell ref="K68:R69"/>
    <mergeCell ref="K70:R71"/>
    <mergeCell ref="AC68:AD69"/>
    <mergeCell ref="AC70:AD71"/>
    <mergeCell ref="S68:T69"/>
    <mergeCell ref="K66:T67"/>
    <mergeCell ref="AO66:AX67"/>
    <mergeCell ref="AE66:AN67"/>
    <mergeCell ref="U66:AD67"/>
    <mergeCell ref="A65:AX65"/>
    <mergeCell ref="A68:B73"/>
    <mergeCell ref="AE80:AL81"/>
    <mergeCell ref="A28:AX28"/>
    <mergeCell ref="A66:J67"/>
    <mergeCell ref="AE72:AL73"/>
    <mergeCell ref="A30:AX31"/>
    <mergeCell ref="AE74:AL75"/>
    <mergeCell ref="A2:G2"/>
    <mergeCell ref="A1:AX1"/>
    <mergeCell ref="I2:O2"/>
    <mergeCell ref="S11:AX12"/>
    <mergeCell ref="AL9:AX10"/>
    <mergeCell ref="R58:AA58"/>
    <mergeCell ref="R60:AA60"/>
    <mergeCell ref="F60:P60"/>
    <mergeCell ref="Z17:AI18"/>
    <mergeCell ref="AJ23:AP24"/>
    <mergeCell ref="F58:P58"/>
    <mergeCell ref="AE3:AI3"/>
    <mergeCell ref="AJ3:AN3"/>
    <mergeCell ref="Z4:AD8"/>
    <mergeCell ref="A9:AK10"/>
    <mergeCell ref="C3:O3"/>
    <mergeCell ref="AE4:AI8"/>
    <mergeCell ref="P3:T3"/>
    <mergeCell ref="AM74:AN75"/>
    <mergeCell ref="AO74:AV75"/>
    <mergeCell ref="A64:AX64"/>
    <mergeCell ref="AM72:AN73"/>
    <mergeCell ref="A3:B8"/>
    <mergeCell ref="AW70:AX71"/>
    <mergeCell ref="AM70:AN71"/>
    <mergeCell ref="AO70:AV71"/>
    <mergeCell ref="C62:P62"/>
    <mergeCell ref="S70:T71"/>
    <mergeCell ref="Z3:AD3"/>
    <mergeCell ref="C4:O5"/>
    <mergeCell ref="C6:O8"/>
    <mergeCell ref="AO4:AS8"/>
    <mergeCell ref="P4:T8"/>
    <mergeCell ref="U4:Y8"/>
    <mergeCell ref="AO3:AS3"/>
    <mergeCell ref="AT3:AX3"/>
    <mergeCell ref="C72:J73"/>
    <mergeCell ref="C74:J75"/>
    <mergeCell ref="A13:Y14"/>
    <mergeCell ref="AJ19:AX20"/>
    <mergeCell ref="AJ21:AX22"/>
    <mergeCell ref="Z13:AI14"/>
    <mergeCell ref="AT4:AX8"/>
    <mergeCell ref="AJ17:AX18"/>
    <mergeCell ref="AJ4:AN8"/>
    <mergeCell ref="R62:AA62"/>
    <mergeCell ref="AJ13:AX14"/>
    <mergeCell ref="AJ15:AX16"/>
    <mergeCell ref="U3:Y3"/>
    <mergeCell ref="Z19:AI20"/>
    <mergeCell ref="A29:AX29"/>
    <mergeCell ref="AQ23:AX24"/>
    <mergeCell ref="AE23:AI24"/>
    <mergeCell ref="Z23:AD24"/>
    <mergeCell ref="Z15:AI16"/>
    <mergeCell ref="A17:Y17"/>
    <mergeCell ref="A18:Y18"/>
    <mergeCell ref="A19:Y19"/>
    <mergeCell ref="A20:Y20"/>
    <mergeCell ref="A21:Y21"/>
    <mergeCell ref="A22:Y22"/>
    <mergeCell ref="A23:Y23"/>
    <mergeCell ref="A24:Y24"/>
    <mergeCell ref="A25:Y25"/>
  </mergeCells>
  <phoneticPr fontId="3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30"/>
  <sheetViews>
    <sheetView view="pageBreakPreview" zoomScaleNormal="85" zoomScaleSheetLayoutView="100" workbookViewId="0">
      <selection activeCell="K18" sqref="K18"/>
    </sheetView>
  </sheetViews>
  <sheetFormatPr defaultRowHeight="12"/>
  <cols>
    <col min="1" max="1" width="2.125" style="50" customWidth="1"/>
    <col min="2" max="2" width="3.5" style="50" customWidth="1"/>
    <col min="3" max="3" width="4.25" style="50" customWidth="1"/>
    <col min="4" max="4" width="4.625" style="50" customWidth="1"/>
    <col min="5" max="5" width="4.875" style="50" customWidth="1"/>
    <col min="6" max="6" width="47.5" style="50" customWidth="1"/>
    <col min="7" max="7" width="11.25" style="151" customWidth="1"/>
    <col min="8" max="8" width="6.875" style="52" customWidth="1"/>
    <col min="9" max="9" width="14.5" style="152" customWidth="1"/>
    <col min="10" max="10" width="21.75" style="152" customWidth="1"/>
    <col min="11" max="11" width="47.5" style="152" customWidth="1"/>
    <col min="12" max="12" width="2.125" style="50" customWidth="1"/>
    <col min="13" max="13" width="11.375" style="54" bestFit="1" customWidth="1"/>
    <col min="14" max="246" width="9" style="54"/>
    <col min="247" max="247" width="3.125" style="54" customWidth="1"/>
    <col min="248" max="248" width="3.5" style="54" customWidth="1"/>
    <col min="249" max="249" width="4.25" style="54" customWidth="1"/>
    <col min="250" max="250" width="4.625" style="54" customWidth="1"/>
    <col min="251" max="251" width="4.875" style="54" customWidth="1"/>
    <col min="252" max="252" width="38.25" style="54" customWidth="1"/>
    <col min="253" max="253" width="11.25" style="54" customWidth="1"/>
    <col min="254" max="254" width="6.875" style="54" customWidth="1"/>
    <col min="255" max="255" width="14.5" style="54" customWidth="1"/>
    <col min="256" max="256" width="21.75" style="54" customWidth="1"/>
    <col min="257" max="257" width="16.875" style="54" customWidth="1"/>
    <col min="258" max="258" width="11.25" style="54" customWidth="1"/>
    <col min="259" max="259" width="5.25" style="54" customWidth="1"/>
    <col min="260" max="260" width="12.875" style="54" customWidth="1"/>
    <col min="261" max="261" width="21.75" style="54" customWidth="1"/>
    <col min="262" max="262" width="16.875" style="54" customWidth="1"/>
    <col min="263" max="263" width="11.25" style="54" customWidth="1"/>
    <col min="264" max="264" width="5.25" style="54" customWidth="1"/>
    <col min="265" max="265" width="12.875" style="54" customWidth="1"/>
    <col min="266" max="266" width="18.5" style="54" customWidth="1"/>
    <col min="267" max="267" width="16.875" style="54" customWidth="1"/>
    <col min="268" max="268" width="3.125" style="54" customWidth="1"/>
    <col min="269" max="269" width="11.375" style="54" bestFit="1" customWidth="1"/>
    <col min="270" max="502" width="9" style="54"/>
    <col min="503" max="503" width="3.125" style="54" customWidth="1"/>
    <col min="504" max="504" width="3.5" style="54" customWidth="1"/>
    <col min="505" max="505" width="4.25" style="54" customWidth="1"/>
    <col min="506" max="506" width="4.625" style="54" customWidth="1"/>
    <col min="507" max="507" width="4.875" style="54" customWidth="1"/>
    <col min="508" max="508" width="38.25" style="54" customWidth="1"/>
    <col min="509" max="509" width="11.25" style="54" customWidth="1"/>
    <col min="510" max="510" width="6.875" style="54" customWidth="1"/>
    <col min="511" max="511" width="14.5" style="54" customWidth="1"/>
    <col min="512" max="512" width="21.75" style="54" customWidth="1"/>
    <col min="513" max="513" width="16.875" style="54" customWidth="1"/>
    <col min="514" max="514" width="11.25" style="54" customWidth="1"/>
    <col min="515" max="515" width="5.25" style="54" customWidth="1"/>
    <col min="516" max="516" width="12.875" style="54" customWidth="1"/>
    <col min="517" max="517" width="21.75" style="54" customWidth="1"/>
    <col min="518" max="518" width="16.875" style="54" customWidth="1"/>
    <col min="519" max="519" width="11.25" style="54" customWidth="1"/>
    <col min="520" max="520" width="5.25" style="54" customWidth="1"/>
    <col min="521" max="521" width="12.875" style="54" customWidth="1"/>
    <col min="522" max="522" width="18.5" style="54" customWidth="1"/>
    <col min="523" max="523" width="16.875" style="54" customWidth="1"/>
    <col min="524" max="524" width="3.125" style="54" customWidth="1"/>
    <col min="525" max="525" width="11.375" style="54" bestFit="1" customWidth="1"/>
    <col min="526" max="758" width="9" style="54"/>
    <col min="759" max="759" width="3.125" style="54" customWidth="1"/>
    <col min="760" max="760" width="3.5" style="54" customWidth="1"/>
    <col min="761" max="761" width="4.25" style="54" customWidth="1"/>
    <col min="762" max="762" width="4.625" style="54" customWidth="1"/>
    <col min="763" max="763" width="4.875" style="54" customWidth="1"/>
    <col min="764" max="764" width="38.25" style="54" customWidth="1"/>
    <col min="765" max="765" width="11.25" style="54" customWidth="1"/>
    <col min="766" max="766" width="6.875" style="54" customWidth="1"/>
    <col min="767" max="767" width="14.5" style="54" customWidth="1"/>
    <col min="768" max="768" width="21.75" style="54" customWidth="1"/>
    <col min="769" max="769" width="16.875" style="54" customWidth="1"/>
    <col min="770" max="770" width="11.25" style="54" customWidth="1"/>
    <col min="771" max="771" width="5.25" style="54" customWidth="1"/>
    <col min="772" max="772" width="12.875" style="54" customWidth="1"/>
    <col min="773" max="773" width="21.75" style="54" customWidth="1"/>
    <col min="774" max="774" width="16.875" style="54" customWidth="1"/>
    <col min="775" max="775" width="11.25" style="54" customWidth="1"/>
    <col min="776" max="776" width="5.25" style="54" customWidth="1"/>
    <col min="777" max="777" width="12.875" style="54" customWidth="1"/>
    <col min="778" max="778" width="18.5" style="54" customWidth="1"/>
    <col min="779" max="779" width="16.875" style="54" customWidth="1"/>
    <col min="780" max="780" width="3.125" style="54" customWidth="1"/>
    <col min="781" max="781" width="11.375" style="54" bestFit="1" customWidth="1"/>
    <col min="782" max="1014" width="9" style="54"/>
    <col min="1015" max="1015" width="3.125" style="54" customWidth="1"/>
    <col min="1016" max="1016" width="3.5" style="54" customWidth="1"/>
    <col min="1017" max="1017" width="4.25" style="54" customWidth="1"/>
    <col min="1018" max="1018" width="4.625" style="54" customWidth="1"/>
    <col min="1019" max="1019" width="4.875" style="54" customWidth="1"/>
    <col min="1020" max="1020" width="38.25" style="54" customWidth="1"/>
    <col min="1021" max="1021" width="11.25" style="54" customWidth="1"/>
    <col min="1022" max="1022" width="6.875" style="54" customWidth="1"/>
    <col min="1023" max="1023" width="14.5" style="54" customWidth="1"/>
    <col min="1024" max="1024" width="21.75" style="54" customWidth="1"/>
    <col min="1025" max="1025" width="16.875" style="54" customWidth="1"/>
    <col min="1026" max="1026" width="11.25" style="54" customWidth="1"/>
    <col min="1027" max="1027" width="5.25" style="54" customWidth="1"/>
    <col min="1028" max="1028" width="12.875" style="54" customWidth="1"/>
    <col min="1029" max="1029" width="21.75" style="54" customWidth="1"/>
    <col min="1030" max="1030" width="16.875" style="54" customWidth="1"/>
    <col min="1031" max="1031" width="11.25" style="54" customWidth="1"/>
    <col min="1032" max="1032" width="5.25" style="54" customWidth="1"/>
    <col min="1033" max="1033" width="12.875" style="54" customWidth="1"/>
    <col min="1034" max="1034" width="18.5" style="54" customWidth="1"/>
    <col min="1035" max="1035" width="16.875" style="54" customWidth="1"/>
    <col min="1036" max="1036" width="3.125" style="54" customWidth="1"/>
    <col min="1037" max="1037" width="11.375" style="54" bestFit="1" customWidth="1"/>
    <col min="1038" max="1270" width="9" style="54"/>
    <col min="1271" max="1271" width="3.125" style="54" customWidth="1"/>
    <col min="1272" max="1272" width="3.5" style="54" customWidth="1"/>
    <col min="1273" max="1273" width="4.25" style="54" customWidth="1"/>
    <col min="1274" max="1274" width="4.625" style="54" customWidth="1"/>
    <col min="1275" max="1275" width="4.875" style="54" customWidth="1"/>
    <col min="1276" max="1276" width="38.25" style="54" customWidth="1"/>
    <col min="1277" max="1277" width="11.25" style="54" customWidth="1"/>
    <col min="1278" max="1278" width="6.875" style="54" customWidth="1"/>
    <col min="1279" max="1279" width="14.5" style="54" customWidth="1"/>
    <col min="1280" max="1280" width="21.75" style="54" customWidth="1"/>
    <col min="1281" max="1281" width="16.875" style="54" customWidth="1"/>
    <col min="1282" max="1282" width="11.25" style="54" customWidth="1"/>
    <col min="1283" max="1283" width="5.25" style="54" customWidth="1"/>
    <col min="1284" max="1284" width="12.875" style="54" customWidth="1"/>
    <col min="1285" max="1285" width="21.75" style="54" customWidth="1"/>
    <col min="1286" max="1286" width="16.875" style="54" customWidth="1"/>
    <col min="1287" max="1287" width="11.25" style="54" customWidth="1"/>
    <col min="1288" max="1288" width="5.25" style="54" customWidth="1"/>
    <col min="1289" max="1289" width="12.875" style="54" customWidth="1"/>
    <col min="1290" max="1290" width="18.5" style="54" customWidth="1"/>
    <col min="1291" max="1291" width="16.875" style="54" customWidth="1"/>
    <col min="1292" max="1292" width="3.125" style="54" customWidth="1"/>
    <col min="1293" max="1293" width="11.375" style="54" bestFit="1" customWidth="1"/>
    <col min="1294" max="1526" width="9" style="54"/>
    <col min="1527" max="1527" width="3.125" style="54" customWidth="1"/>
    <col min="1528" max="1528" width="3.5" style="54" customWidth="1"/>
    <col min="1529" max="1529" width="4.25" style="54" customWidth="1"/>
    <col min="1530" max="1530" width="4.625" style="54" customWidth="1"/>
    <col min="1531" max="1531" width="4.875" style="54" customWidth="1"/>
    <col min="1532" max="1532" width="38.25" style="54" customWidth="1"/>
    <col min="1533" max="1533" width="11.25" style="54" customWidth="1"/>
    <col min="1534" max="1534" width="6.875" style="54" customWidth="1"/>
    <col min="1535" max="1535" width="14.5" style="54" customWidth="1"/>
    <col min="1536" max="1536" width="21.75" style="54" customWidth="1"/>
    <col min="1537" max="1537" width="16.875" style="54" customWidth="1"/>
    <col min="1538" max="1538" width="11.25" style="54" customWidth="1"/>
    <col min="1539" max="1539" width="5.25" style="54" customWidth="1"/>
    <col min="1540" max="1540" width="12.875" style="54" customWidth="1"/>
    <col min="1541" max="1541" width="21.75" style="54" customWidth="1"/>
    <col min="1542" max="1542" width="16.875" style="54" customWidth="1"/>
    <col min="1543" max="1543" width="11.25" style="54" customWidth="1"/>
    <col min="1544" max="1544" width="5.25" style="54" customWidth="1"/>
    <col min="1545" max="1545" width="12.875" style="54" customWidth="1"/>
    <col min="1546" max="1546" width="18.5" style="54" customWidth="1"/>
    <col min="1547" max="1547" width="16.875" style="54" customWidth="1"/>
    <col min="1548" max="1548" width="3.125" style="54" customWidth="1"/>
    <col min="1549" max="1549" width="11.375" style="54" bestFit="1" customWidth="1"/>
    <col min="1550" max="1782" width="9" style="54"/>
    <col min="1783" max="1783" width="3.125" style="54" customWidth="1"/>
    <col min="1784" max="1784" width="3.5" style="54" customWidth="1"/>
    <col min="1785" max="1785" width="4.25" style="54" customWidth="1"/>
    <col min="1786" max="1786" width="4.625" style="54" customWidth="1"/>
    <col min="1787" max="1787" width="4.875" style="54" customWidth="1"/>
    <col min="1788" max="1788" width="38.25" style="54" customWidth="1"/>
    <col min="1789" max="1789" width="11.25" style="54" customWidth="1"/>
    <col min="1790" max="1790" width="6.875" style="54" customWidth="1"/>
    <col min="1791" max="1791" width="14.5" style="54" customWidth="1"/>
    <col min="1792" max="1792" width="21.75" style="54" customWidth="1"/>
    <col min="1793" max="1793" width="16.875" style="54" customWidth="1"/>
    <col min="1794" max="1794" width="11.25" style="54" customWidth="1"/>
    <col min="1795" max="1795" width="5.25" style="54" customWidth="1"/>
    <col min="1796" max="1796" width="12.875" style="54" customWidth="1"/>
    <col min="1797" max="1797" width="21.75" style="54" customWidth="1"/>
    <col min="1798" max="1798" width="16.875" style="54" customWidth="1"/>
    <col min="1799" max="1799" width="11.25" style="54" customWidth="1"/>
    <col min="1800" max="1800" width="5.25" style="54" customWidth="1"/>
    <col min="1801" max="1801" width="12.875" style="54" customWidth="1"/>
    <col min="1802" max="1802" width="18.5" style="54" customWidth="1"/>
    <col min="1803" max="1803" width="16.875" style="54" customWidth="1"/>
    <col min="1804" max="1804" width="3.125" style="54" customWidth="1"/>
    <col min="1805" max="1805" width="11.375" style="54" bestFit="1" customWidth="1"/>
    <col min="1806" max="2038" width="9" style="54"/>
    <col min="2039" max="2039" width="3.125" style="54" customWidth="1"/>
    <col min="2040" max="2040" width="3.5" style="54" customWidth="1"/>
    <col min="2041" max="2041" width="4.25" style="54" customWidth="1"/>
    <col min="2042" max="2042" width="4.625" style="54" customWidth="1"/>
    <col min="2043" max="2043" width="4.875" style="54" customWidth="1"/>
    <col min="2044" max="2044" width="38.25" style="54" customWidth="1"/>
    <col min="2045" max="2045" width="11.25" style="54" customWidth="1"/>
    <col min="2046" max="2046" width="6.875" style="54" customWidth="1"/>
    <col min="2047" max="2047" width="14.5" style="54" customWidth="1"/>
    <col min="2048" max="2048" width="21.75" style="54" customWidth="1"/>
    <col min="2049" max="2049" width="16.875" style="54" customWidth="1"/>
    <col min="2050" max="2050" width="11.25" style="54" customWidth="1"/>
    <col min="2051" max="2051" width="5.25" style="54" customWidth="1"/>
    <col min="2052" max="2052" width="12.875" style="54" customWidth="1"/>
    <col min="2053" max="2053" width="21.75" style="54" customWidth="1"/>
    <col min="2054" max="2054" width="16.875" style="54" customWidth="1"/>
    <col min="2055" max="2055" width="11.25" style="54" customWidth="1"/>
    <col min="2056" max="2056" width="5.25" style="54" customWidth="1"/>
    <col min="2057" max="2057" width="12.875" style="54" customWidth="1"/>
    <col min="2058" max="2058" width="18.5" style="54" customWidth="1"/>
    <col min="2059" max="2059" width="16.875" style="54" customWidth="1"/>
    <col min="2060" max="2060" width="3.125" style="54" customWidth="1"/>
    <col min="2061" max="2061" width="11.375" style="54" bestFit="1" customWidth="1"/>
    <col min="2062" max="2294" width="9" style="54"/>
    <col min="2295" max="2295" width="3.125" style="54" customWidth="1"/>
    <col min="2296" max="2296" width="3.5" style="54" customWidth="1"/>
    <col min="2297" max="2297" width="4.25" style="54" customWidth="1"/>
    <col min="2298" max="2298" width="4.625" style="54" customWidth="1"/>
    <col min="2299" max="2299" width="4.875" style="54" customWidth="1"/>
    <col min="2300" max="2300" width="38.25" style="54" customWidth="1"/>
    <col min="2301" max="2301" width="11.25" style="54" customWidth="1"/>
    <col min="2302" max="2302" width="6.875" style="54" customWidth="1"/>
    <col min="2303" max="2303" width="14.5" style="54" customWidth="1"/>
    <col min="2304" max="2304" width="21.75" style="54" customWidth="1"/>
    <col min="2305" max="2305" width="16.875" style="54" customWidth="1"/>
    <col min="2306" max="2306" width="11.25" style="54" customWidth="1"/>
    <col min="2307" max="2307" width="5.25" style="54" customWidth="1"/>
    <col min="2308" max="2308" width="12.875" style="54" customWidth="1"/>
    <col min="2309" max="2309" width="21.75" style="54" customWidth="1"/>
    <col min="2310" max="2310" width="16.875" style="54" customWidth="1"/>
    <col min="2311" max="2311" width="11.25" style="54" customWidth="1"/>
    <col min="2312" max="2312" width="5.25" style="54" customWidth="1"/>
    <col min="2313" max="2313" width="12.875" style="54" customWidth="1"/>
    <col min="2314" max="2314" width="18.5" style="54" customWidth="1"/>
    <col min="2315" max="2315" width="16.875" style="54" customWidth="1"/>
    <col min="2316" max="2316" width="3.125" style="54" customWidth="1"/>
    <col min="2317" max="2317" width="11.375" style="54" bestFit="1" customWidth="1"/>
    <col min="2318" max="2550" width="9" style="54"/>
    <col min="2551" max="2551" width="3.125" style="54" customWidth="1"/>
    <col min="2552" max="2552" width="3.5" style="54" customWidth="1"/>
    <col min="2553" max="2553" width="4.25" style="54" customWidth="1"/>
    <col min="2554" max="2554" width="4.625" style="54" customWidth="1"/>
    <col min="2555" max="2555" width="4.875" style="54" customWidth="1"/>
    <col min="2556" max="2556" width="38.25" style="54" customWidth="1"/>
    <col min="2557" max="2557" width="11.25" style="54" customWidth="1"/>
    <col min="2558" max="2558" width="6.875" style="54" customWidth="1"/>
    <col min="2559" max="2559" width="14.5" style="54" customWidth="1"/>
    <col min="2560" max="2560" width="21.75" style="54" customWidth="1"/>
    <col min="2561" max="2561" width="16.875" style="54" customWidth="1"/>
    <col min="2562" max="2562" width="11.25" style="54" customWidth="1"/>
    <col min="2563" max="2563" width="5.25" style="54" customWidth="1"/>
    <col min="2564" max="2564" width="12.875" style="54" customWidth="1"/>
    <col min="2565" max="2565" width="21.75" style="54" customWidth="1"/>
    <col min="2566" max="2566" width="16.875" style="54" customWidth="1"/>
    <col min="2567" max="2567" width="11.25" style="54" customWidth="1"/>
    <col min="2568" max="2568" width="5.25" style="54" customWidth="1"/>
    <col min="2569" max="2569" width="12.875" style="54" customWidth="1"/>
    <col min="2570" max="2570" width="18.5" style="54" customWidth="1"/>
    <col min="2571" max="2571" width="16.875" style="54" customWidth="1"/>
    <col min="2572" max="2572" width="3.125" style="54" customWidth="1"/>
    <col min="2573" max="2573" width="11.375" style="54" bestFit="1" customWidth="1"/>
    <col min="2574" max="2806" width="9" style="54"/>
    <col min="2807" max="2807" width="3.125" style="54" customWidth="1"/>
    <col min="2808" max="2808" width="3.5" style="54" customWidth="1"/>
    <col min="2809" max="2809" width="4.25" style="54" customWidth="1"/>
    <col min="2810" max="2810" width="4.625" style="54" customWidth="1"/>
    <col min="2811" max="2811" width="4.875" style="54" customWidth="1"/>
    <col min="2812" max="2812" width="38.25" style="54" customWidth="1"/>
    <col min="2813" max="2813" width="11.25" style="54" customWidth="1"/>
    <col min="2814" max="2814" width="6.875" style="54" customWidth="1"/>
    <col min="2815" max="2815" width="14.5" style="54" customWidth="1"/>
    <col min="2816" max="2816" width="21.75" style="54" customWidth="1"/>
    <col min="2817" max="2817" width="16.875" style="54" customWidth="1"/>
    <col min="2818" max="2818" width="11.25" style="54" customWidth="1"/>
    <col min="2819" max="2819" width="5.25" style="54" customWidth="1"/>
    <col min="2820" max="2820" width="12.875" style="54" customWidth="1"/>
    <col min="2821" max="2821" width="21.75" style="54" customWidth="1"/>
    <col min="2822" max="2822" width="16.875" style="54" customWidth="1"/>
    <col min="2823" max="2823" width="11.25" style="54" customWidth="1"/>
    <col min="2824" max="2824" width="5.25" style="54" customWidth="1"/>
    <col min="2825" max="2825" width="12.875" style="54" customWidth="1"/>
    <col min="2826" max="2826" width="18.5" style="54" customWidth="1"/>
    <col min="2827" max="2827" width="16.875" style="54" customWidth="1"/>
    <col min="2828" max="2828" width="3.125" style="54" customWidth="1"/>
    <col min="2829" max="2829" width="11.375" style="54" bestFit="1" customWidth="1"/>
    <col min="2830" max="3062" width="9" style="54"/>
    <col min="3063" max="3063" width="3.125" style="54" customWidth="1"/>
    <col min="3064" max="3064" width="3.5" style="54" customWidth="1"/>
    <col min="3065" max="3065" width="4.25" style="54" customWidth="1"/>
    <col min="3066" max="3066" width="4.625" style="54" customWidth="1"/>
    <col min="3067" max="3067" width="4.875" style="54" customWidth="1"/>
    <col min="3068" max="3068" width="38.25" style="54" customWidth="1"/>
    <col min="3069" max="3069" width="11.25" style="54" customWidth="1"/>
    <col min="3070" max="3070" width="6.875" style="54" customWidth="1"/>
    <col min="3071" max="3071" width="14.5" style="54" customWidth="1"/>
    <col min="3072" max="3072" width="21.75" style="54" customWidth="1"/>
    <col min="3073" max="3073" width="16.875" style="54" customWidth="1"/>
    <col min="3074" max="3074" width="11.25" style="54" customWidth="1"/>
    <col min="3075" max="3075" width="5.25" style="54" customWidth="1"/>
    <col min="3076" max="3076" width="12.875" style="54" customWidth="1"/>
    <col min="3077" max="3077" width="21.75" style="54" customWidth="1"/>
    <col min="3078" max="3078" width="16.875" style="54" customWidth="1"/>
    <col min="3079" max="3079" width="11.25" style="54" customWidth="1"/>
    <col min="3080" max="3080" width="5.25" style="54" customWidth="1"/>
    <col min="3081" max="3081" width="12.875" style="54" customWidth="1"/>
    <col min="3082" max="3082" width="18.5" style="54" customWidth="1"/>
    <col min="3083" max="3083" width="16.875" style="54" customWidth="1"/>
    <col min="3084" max="3084" width="3.125" style="54" customWidth="1"/>
    <col min="3085" max="3085" width="11.375" style="54" bestFit="1" customWidth="1"/>
    <col min="3086" max="3318" width="9" style="54"/>
    <col min="3319" max="3319" width="3.125" style="54" customWidth="1"/>
    <col min="3320" max="3320" width="3.5" style="54" customWidth="1"/>
    <col min="3321" max="3321" width="4.25" style="54" customWidth="1"/>
    <col min="3322" max="3322" width="4.625" style="54" customWidth="1"/>
    <col min="3323" max="3323" width="4.875" style="54" customWidth="1"/>
    <col min="3324" max="3324" width="38.25" style="54" customWidth="1"/>
    <col min="3325" max="3325" width="11.25" style="54" customWidth="1"/>
    <col min="3326" max="3326" width="6.875" style="54" customWidth="1"/>
    <col min="3327" max="3327" width="14.5" style="54" customWidth="1"/>
    <col min="3328" max="3328" width="21.75" style="54" customWidth="1"/>
    <col min="3329" max="3329" width="16.875" style="54" customWidth="1"/>
    <col min="3330" max="3330" width="11.25" style="54" customWidth="1"/>
    <col min="3331" max="3331" width="5.25" style="54" customWidth="1"/>
    <col min="3332" max="3332" width="12.875" style="54" customWidth="1"/>
    <col min="3333" max="3333" width="21.75" style="54" customWidth="1"/>
    <col min="3334" max="3334" width="16.875" style="54" customWidth="1"/>
    <col min="3335" max="3335" width="11.25" style="54" customWidth="1"/>
    <col min="3336" max="3336" width="5.25" style="54" customWidth="1"/>
    <col min="3337" max="3337" width="12.875" style="54" customWidth="1"/>
    <col min="3338" max="3338" width="18.5" style="54" customWidth="1"/>
    <col min="3339" max="3339" width="16.875" style="54" customWidth="1"/>
    <col min="3340" max="3340" width="3.125" style="54" customWidth="1"/>
    <col min="3341" max="3341" width="11.375" style="54" bestFit="1" customWidth="1"/>
    <col min="3342" max="3574" width="9" style="54"/>
    <col min="3575" max="3575" width="3.125" style="54" customWidth="1"/>
    <col min="3576" max="3576" width="3.5" style="54" customWidth="1"/>
    <col min="3577" max="3577" width="4.25" style="54" customWidth="1"/>
    <col min="3578" max="3578" width="4.625" style="54" customWidth="1"/>
    <col min="3579" max="3579" width="4.875" style="54" customWidth="1"/>
    <col min="3580" max="3580" width="38.25" style="54" customWidth="1"/>
    <col min="3581" max="3581" width="11.25" style="54" customWidth="1"/>
    <col min="3582" max="3582" width="6.875" style="54" customWidth="1"/>
    <col min="3583" max="3583" width="14.5" style="54" customWidth="1"/>
    <col min="3584" max="3584" width="21.75" style="54" customWidth="1"/>
    <col min="3585" max="3585" width="16.875" style="54" customWidth="1"/>
    <col min="3586" max="3586" width="11.25" style="54" customWidth="1"/>
    <col min="3587" max="3587" width="5.25" style="54" customWidth="1"/>
    <col min="3588" max="3588" width="12.875" style="54" customWidth="1"/>
    <col min="3589" max="3589" width="21.75" style="54" customWidth="1"/>
    <col min="3590" max="3590" width="16.875" style="54" customWidth="1"/>
    <col min="3591" max="3591" width="11.25" style="54" customWidth="1"/>
    <col min="3592" max="3592" width="5.25" style="54" customWidth="1"/>
    <col min="3593" max="3593" width="12.875" style="54" customWidth="1"/>
    <col min="3594" max="3594" width="18.5" style="54" customWidth="1"/>
    <col min="3595" max="3595" width="16.875" style="54" customWidth="1"/>
    <col min="3596" max="3596" width="3.125" style="54" customWidth="1"/>
    <col min="3597" max="3597" width="11.375" style="54" bestFit="1" customWidth="1"/>
    <col min="3598" max="3830" width="9" style="54"/>
    <col min="3831" max="3831" width="3.125" style="54" customWidth="1"/>
    <col min="3832" max="3832" width="3.5" style="54" customWidth="1"/>
    <col min="3833" max="3833" width="4.25" style="54" customWidth="1"/>
    <col min="3834" max="3834" width="4.625" style="54" customWidth="1"/>
    <col min="3835" max="3835" width="4.875" style="54" customWidth="1"/>
    <col min="3836" max="3836" width="38.25" style="54" customWidth="1"/>
    <col min="3837" max="3837" width="11.25" style="54" customWidth="1"/>
    <col min="3838" max="3838" width="6.875" style="54" customWidth="1"/>
    <col min="3839" max="3839" width="14.5" style="54" customWidth="1"/>
    <col min="3840" max="3840" width="21.75" style="54" customWidth="1"/>
    <col min="3841" max="3841" width="16.875" style="54" customWidth="1"/>
    <col min="3842" max="3842" width="11.25" style="54" customWidth="1"/>
    <col min="3843" max="3843" width="5.25" style="54" customWidth="1"/>
    <col min="3844" max="3844" width="12.875" style="54" customWidth="1"/>
    <col min="3845" max="3845" width="21.75" style="54" customWidth="1"/>
    <col min="3846" max="3846" width="16.875" style="54" customWidth="1"/>
    <col min="3847" max="3847" width="11.25" style="54" customWidth="1"/>
    <col min="3848" max="3848" width="5.25" style="54" customWidth="1"/>
    <col min="3849" max="3849" width="12.875" style="54" customWidth="1"/>
    <col min="3850" max="3850" width="18.5" style="54" customWidth="1"/>
    <col min="3851" max="3851" width="16.875" style="54" customWidth="1"/>
    <col min="3852" max="3852" width="3.125" style="54" customWidth="1"/>
    <col min="3853" max="3853" width="11.375" style="54" bestFit="1" customWidth="1"/>
    <col min="3854" max="4086" width="9" style="54"/>
    <col min="4087" max="4087" width="3.125" style="54" customWidth="1"/>
    <col min="4088" max="4088" width="3.5" style="54" customWidth="1"/>
    <col min="4089" max="4089" width="4.25" style="54" customWidth="1"/>
    <col min="4090" max="4090" width="4.625" style="54" customWidth="1"/>
    <col min="4091" max="4091" width="4.875" style="54" customWidth="1"/>
    <col min="4092" max="4092" width="38.25" style="54" customWidth="1"/>
    <col min="4093" max="4093" width="11.25" style="54" customWidth="1"/>
    <col min="4094" max="4094" width="6.875" style="54" customWidth="1"/>
    <col min="4095" max="4095" width="14.5" style="54" customWidth="1"/>
    <col min="4096" max="4096" width="21.75" style="54" customWidth="1"/>
    <col min="4097" max="4097" width="16.875" style="54" customWidth="1"/>
    <col min="4098" max="4098" width="11.25" style="54" customWidth="1"/>
    <col min="4099" max="4099" width="5.25" style="54" customWidth="1"/>
    <col min="4100" max="4100" width="12.875" style="54" customWidth="1"/>
    <col min="4101" max="4101" width="21.75" style="54" customWidth="1"/>
    <col min="4102" max="4102" width="16.875" style="54" customWidth="1"/>
    <col min="4103" max="4103" width="11.25" style="54" customWidth="1"/>
    <col min="4104" max="4104" width="5.25" style="54" customWidth="1"/>
    <col min="4105" max="4105" width="12.875" style="54" customWidth="1"/>
    <col min="4106" max="4106" width="18.5" style="54" customWidth="1"/>
    <col min="4107" max="4107" width="16.875" style="54" customWidth="1"/>
    <col min="4108" max="4108" width="3.125" style="54" customWidth="1"/>
    <col min="4109" max="4109" width="11.375" style="54" bestFit="1" customWidth="1"/>
    <col min="4110" max="4342" width="9" style="54"/>
    <col min="4343" max="4343" width="3.125" style="54" customWidth="1"/>
    <col min="4344" max="4344" width="3.5" style="54" customWidth="1"/>
    <col min="4345" max="4345" width="4.25" style="54" customWidth="1"/>
    <col min="4346" max="4346" width="4.625" style="54" customWidth="1"/>
    <col min="4347" max="4347" width="4.875" style="54" customWidth="1"/>
    <col min="4348" max="4348" width="38.25" style="54" customWidth="1"/>
    <col min="4349" max="4349" width="11.25" style="54" customWidth="1"/>
    <col min="4350" max="4350" width="6.875" style="54" customWidth="1"/>
    <col min="4351" max="4351" width="14.5" style="54" customWidth="1"/>
    <col min="4352" max="4352" width="21.75" style="54" customWidth="1"/>
    <col min="4353" max="4353" width="16.875" style="54" customWidth="1"/>
    <col min="4354" max="4354" width="11.25" style="54" customWidth="1"/>
    <col min="4355" max="4355" width="5.25" style="54" customWidth="1"/>
    <col min="4356" max="4356" width="12.875" style="54" customWidth="1"/>
    <col min="4357" max="4357" width="21.75" style="54" customWidth="1"/>
    <col min="4358" max="4358" width="16.875" style="54" customWidth="1"/>
    <col min="4359" max="4359" width="11.25" style="54" customWidth="1"/>
    <col min="4360" max="4360" width="5.25" style="54" customWidth="1"/>
    <col min="4361" max="4361" width="12.875" style="54" customWidth="1"/>
    <col min="4362" max="4362" width="18.5" style="54" customWidth="1"/>
    <col min="4363" max="4363" width="16.875" style="54" customWidth="1"/>
    <col min="4364" max="4364" width="3.125" style="54" customWidth="1"/>
    <col min="4365" max="4365" width="11.375" style="54" bestFit="1" customWidth="1"/>
    <col min="4366" max="4598" width="9" style="54"/>
    <col min="4599" max="4599" width="3.125" style="54" customWidth="1"/>
    <col min="4600" max="4600" width="3.5" style="54" customWidth="1"/>
    <col min="4601" max="4601" width="4.25" style="54" customWidth="1"/>
    <col min="4602" max="4602" width="4.625" style="54" customWidth="1"/>
    <col min="4603" max="4603" width="4.875" style="54" customWidth="1"/>
    <col min="4604" max="4604" width="38.25" style="54" customWidth="1"/>
    <col min="4605" max="4605" width="11.25" style="54" customWidth="1"/>
    <col min="4606" max="4606" width="6.875" style="54" customWidth="1"/>
    <col min="4607" max="4607" width="14.5" style="54" customWidth="1"/>
    <col min="4608" max="4608" width="21.75" style="54" customWidth="1"/>
    <col min="4609" max="4609" width="16.875" style="54" customWidth="1"/>
    <col min="4610" max="4610" width="11.25" style="54" customWidth="1"/>
    <col min="4611" max="4611" width="5.25" style="54" customWidth="1"/>
    <col min="4612" max="4612" width="12.875" style="54" customWidth="1"/>
    <col min="4613" max="4613" width="21.75" style="54" customWidth="1"/>
    <col min="4614" max="4614" width="16.875" style="54" customWidth="1"/>
    <col min="4615" max="4615" width="11.25" style="54" customWidth="1"/>
    <col min="4616" max="4616" width="5.25" style="54" customWidth="1"/>
    <col min="4617" max="4617" width="12.875" style="54" customWidth="1"/>
    <col min="4618" max="4618" width="18.5" style="54" customWidth="1"/>
    <col min="4619" max="4619" width="16.875" style="54" customWidth="1"/>
    <col min="4620" max="4620" width="3.125" style="54" customWidth="1"/>
    <col min="4621" max="4621" width="11.375" style="54" bestFit="1" customWidth="1"/>
    <col min="4622" max="4854" width="9" style="54"/>
    <col min="4855" max="4855" width="3.125" style="54" customWidth="1"/>
    <col min="4856" max="4856" width="3.5" style="54" customWidth="1"/>
    <col min="4857" max="4857" width="4.25" style="54" customWidth="1"/>
    <col min="4858" max="4858" width="4.625" style="54" customWidth="1"/>
    <col min="4859" max="4859" width="4.875" style="54" customWidth="1"/>
    <col min="4860" max="4860" width="38.25" style="54" customWidth="1"/>
    <col min="4861" max="4861" width="11.25" style="54" customWidth="1"/>
    <col min="4862" max="4862" width="6.875" style="54" customWidth="1"/>
    <col min="4863" max="4863" width="14.5" style="54" customWidth="1"/>
    <col min="4864" max="4864" width="21.75" style="54" customWidth="1"/>
    <col min="4865" max="4865" width="16.875" style="54" customWidth="1"/>
    <col min="4866" max="4866" width="11.25" style="54" customWidth="1"/>
    <col min="4867" max="4867" width="5.25" style="54" customWidth="1"/>
    <col min="4868" max="4868" width="12.875" style="54" customWidth="1"/>
    <col min="4869" max="4869" width="21.75" style="54" customWidth="1"/>
    <col min="4870" max="4870" width="16.875" style="54" customWidth="1"/>
    <col min="4871" max="4871" width="11.25" style="54" customWidth="1"/>
    <col min="4872" max="4872" width="5.25" style="54" customWidth="1"/>
    <col min="4873" max="4873" width="12.875" style="54" customWidth="1"/>
    <col min="4874" max="4874" width="18.5" style="54" customWidth="1"/>
    <col min="4875" max="4875" width="16.875" style="54" customWidth="1"/>
    <col min="4876" max="4876" width="3.125" style="54" customWidth="1"/>
    <col min="4877" max="4877" width="11.375" style="54" bestFit="1" customWidth="1"/>
    <col min="4878" max="5110" width="9" style="54"/>
    <col min="5111" max="5111" width="3.125" style="54" customWidth="1"/>
    <col min="5112" max="5112" width="3.5" style="54" customWidth="1"/>
    <col min="5113" max="5113" width="4.25" style="54" customWidth="1"/>
    <col min="5114" max="5114" width="4.625" style="54" customWidth="1"/>
    <col min="5115" max="5115" width="4.875" style="54" customWidth="1"/>
    <col min="5116" max="5116" width="38.25" style="54" customWidth="1"/>
    <col min="5117" max="5117" width="11.25" style="54" customWidth="1"/>
    <col min="5118" max="5118" width="6.875" style="54" customWidth="1"/>
    <col min="5119" max="5119" width="14.5" style="54" customWidth="1"/>
    <col min="5120" max="5120" width="21.75" style="54" customWidth="1"/>
    <col min="5121" max="5121" width="16.875" style="54" customWidth="1"/>
    <col min="5122" max="5122" width="11.25" style="54" customWidth="1"/>
    <col min="5123" max="5123" width="5.25" style="54" customWidth="1"/>
    <col min="5124" max="5124" width="12.875" style="54" customWidth="1"/>
    <col min="5125" max="5125" width="21.75" style="54" customWidth="1"/>
    <col min="5126" max="5126" width="16.875" style="54" customWidth="1"/>
    <col min="5127" max="5127" width="11.25" style="54" customWidth="1"/>
    <col min="5128" max="5128" width="5.25" style="54" customWidth="1"/>
    <col min="5129" max="5129" width="12.875" style="54" customWidth="1"/>
    <col min="5130" max="5130" width="18.5" style="54" customWidth="1"/>
    <col min="5131" max="5131" width="16.875" style="54" customWidth="1"/>
    <col min="5132" max="5132" width="3.125" style="54" customWidth="1"/>
    <col min="5133" max="5133" width="11.375" style="54" bestFit="1" customWidth="1"/>
    <col min="5134" max="5366" width="9" style="54"/>
    <col min="5367" max="5367" width="3.125" style="54" customWidth="1"/>
    <col min="5368" max="5368" width="3.5" style="54" customWidth="1"/>
    <col min="5369" max="5369" width="4.25" style="54" customWidth="1"/>
    <col min="5370" max="5370" width="4.625" style="54" customWidth="1"/>
    <col min="5371" max="5371" width="4.875" style="54" customWidth="1"/>
    <col min="5372" max="5372" width="38.25" style="54" customWidth="1"/>
    <col min="5373" max="5373" width="11.25" style="54" customWidth="1"/>
    <col min="5374" max="5374" width="6.875" style="54" customWidth="1"/>
    <col min="5375" max="5375" width="14.5" style="54" customWidth="1"/>
    <col min="5376" max="5376" width="21.75" style="54" customWidth="1"/>
    <col min="5377" max="5377" width="16.875" style="54" customWidth="1"/>
    <col min="5378" max="5378" width="11.25" style="54" customWidth="1"/>
    <col min="5379" max="5379" width="5.25" style="54" customWidth="1"/>
    <col min="5380" max="5380" width="12.875" style="54" customWidth="1"/>
    <col min="5381" max="5381" width="21.75" style="54" customWidth="1"/>
    <col min="5382" max="5382" width="16.875" style="54" customWidth="1"/>
    <col min="5383" max="5383" width="11.25" style="54" customWidth="1"/>
    <col min="5384" max="5384" width="5.25" style="54" customWidth="1"/>
    <col min="5385" max="5385" width="12.875" style="54" customWidth="1"/>
    <col min="5386" max="5386" width="18.5" style="54" customWidth="1"/>
    <col min="5387" max="5387" width="16.875" style="54" customWidth="1"/>
    <col min="5388" max="5388" width="3.125" style="54" customWidth="1"/>
    <col min="5389" max="5389" width="11.375" style="54" bestFit="1" customWidth="1"/>
    <col min="5390" max="5622" width="9" style="54"/>
    <col min="5623" max="5623" width="3.125" style="54" customWidth="1"/>
    <col min="5624" max="5624" width="3.5" style="54" customWidth="1"/>
    <col min="5625" max="5625" width="4.25" style="54" customWidth="1"/>
    <col min="5626" max="5626" width="4.625" style="54" customWidth="1"/>
    <col min="5627" max="5627" width="4.875" style="54" customWidth="1"/>
    <col min="5628" max="5628" width="38.25" style="54" customWidth="1"/>
    <col min="5629" max="5629" width="11.25" style="54" customWidth="1"/>
    <col min="5630" max="5630" width="6.875" style="54" customWidth="1"/>
    <col min="5631" max="5631" width="14.5" style="54" customWidth="1"/>
    <col min="5632" max="5632" width="21.75" style="54" customWidth="1"/>
    <col min="5633" max="5633" width="16.875" style="54" customWidth="1"/>
    <col min="5634" max="5634" width="11.25" style="54" customWidth="1"/>
    <col min="5635" max="5635" width="5.25" style="54" customWidth="1"/>
    <col min="5636" max="5636" width="12.875" style="54" customWidth="1"/>
    <col min="5637" max="5637" width="21.75" style="54" customWidth="1"/>
    <col min="5638" max="5638" width="16.875" style="54" customWidth="1"/>
    <col min="5639" max="5639" width="11.25" style="54" customWidth="1"/>
    <col min="5640" max="5640" width="5.25" style="54" customWidth="1"/>
    <col min="5641" max="5641" width="12.875" style="54" customWidth="1"/>
    <col min="5642" max="5642" width="18.5" style="54" customWidth="1"/>
    <col min="5643" max="5643" width="16.875" style="54" customWidth="1"/>
    <col min="5644" max="5644" width="3.125" style="54" customWidth="1"/>
    <col min="5645" max="5645" width="11.375" style="54" bestFit="1" customWidth="1"/>
    <col min="5646" max="5878" width="9" style="54"/>
    <col min="5879" max="5879" width="3.125" style="54" customWidth="1"/>
    <col min="5880" max="5880" width="3.5" style="54" customWidth="1"/>
    <col min="5881" max="5881" width="4.25" style="54" customWidth="1"/>
    <col min="5882" max="5882" width="4.625" style="54" customWidth="1"/>
    <col min="5883" max="5883" width="4.875" style="54" customWidth="1"/>
    <col min="5884" max="5884" width="38.25" style="54" customWidth="1"/>
    <col min="5885" max="5885" width="11.25" style="54" customWidth="1"/>
    <col min="5886" max="5886" width="6.875" style="54" customWidth="1"/>
    <col min="5887" max="5887" width="14.5" style="54" customWidth="1"/>
    <col min="5888" max="5888" width="21.75" style="54" customWidth="1"/>
    <col min="5889" max="5889" width="16.875" style="54" customWidth="1"/>
    <col min="5890" max="5890" width="11.25" style="54" customWidth="1"/>
    <col min="5891" max="5891" width="5.25" style="54" customWidth="1"/>
    <col min="5892" max="5892" width="12.875" style="54" customWidth="1"/>
    <col min="5893" max="5893" width="21.75" style="54" customWidth="1"/>
    <col min="5894" max="5894" width="16.875" style="54" customWidth="1"/>
    <col min="5895" max="5895" width="11.25" style="54" customWidth="1"/>
    <col min="5896" max="5896" width="5.25" style="54" customWidth="1"/>
    <col min="5897" max="5897" width="12.875" style="54" customWidth="1"/>
    <col min="5898" max="5898" width="18.5" style="54" customWidth="1"/>
    <col min="5899" max="5899" width="16.875" style="54" customWidth="1"/>
    <col min="5900" max="5900" width="3.125" style="54" customWidth="1"/>
    <col min="5901" max="5901" width="11.375" style="54" bestFit="1" customWidth="1"/>
    <col min="5902" max="6134" width="9" style="54"/>
    <col min="6135" max="6135" width="3.125" style="54" customWidth="1"/>
    <col min="6136" max="6136" width="3.5" style="54" customWidth="1"/>
    <col min="6137" max="6137" width="4.25" style="54" customWidth="1"/>
    <col min="6138" max="6138" width="4.625" style="54" customWidth="1"/>
    <col min="6139" max="6139" width="4.875" style="54" customWidth="1"/>
    <col min="6140" max="6140" width="38.25" style="54" customWidth="1"/>
    <col min="6141" max="6141" width="11.25" style="54" customWidth="1"/>
    <col min="6142" max="6142" width="6.875" style="54" customWidth="1"/>
    <col min="6143" max="6143" width="14.5" style="54" customWidth="1"/>
    <col min="6144" max="6144" width="21.75" style="54" customWidth="1"/>
    <col min="6145" max="6145" width="16.875" style="54" customWidth="1"/>
    <col min="6146" max="6146" width="11.25" style="54" customWidth="1"/>
    <col min="6147" max="6147" width="5.25" style="54" customWidth="1"/>
    <col min="6148" max="6148" width="12.875" style="54" customWidth="1"/>
    <col min="6149" max="6149" width="21.75" style="54" customWidth="1"/>
    <col min="6150" max="6150" width="16.875" style="54" customWidth="1"/>
    <col min="6151" max="6151" width="11.25" style="54" customWidth="1"/>
    <col min="6152" max="6152" width="5.25" style="54" customWidth="1"/>
    <col min="6153" max="6153" width="12.875" style="54" customWidth="1"/>
    <col min="6154" max="6154" width="18.5" style="54" customWidth="1"/>
    <col min="6155" max="6155" width="16.875" style="54" customWidth="1"/>
    <col min="6156" max="6156" width="3.125" style="54" customWidth="1"/>
    <col min="6157" max="6157" width="11.375" style="54" bestFit="1" customWidth="1"/>
    <col min="6158" max="6390" width="9" style="54"/>
    <col min="6391" max="6391" width="3.125" style="54" customWidth="1"/>
    <col min="6392" max="6392" width="3.5" style="54" customWidth="1"/>
    <col min="6393" max="6393" width="4.25" style="54" customWidth="1"/>
    <col min="6394" max="6394" width="4.625" style="54" customWidth="1"/>
    <col min="6395" max="6395" width="4.875" style="54" customWidth="1"/>
    <col min="6396" max="6396" width="38.25" style="54" customWidth="1"/>
    <col min="6397" max="6397" width="11.25" style="54" customWidth="1"/>
    <col min="6398" max="6398" width="6.875" style="54" customWidth="1"/>
    <col min="6399" max="6399" width="14.5" style="54" customWidth="1"/>
    <col min="6400" max="6400" width="21.75" style="54" customWidth="1"/>
    <col min="6401" max="6401" width="16.875" style="54" customWidth="1"/>
    <col min="6402" max="6402" width="11.25" style="54" customWidth="1"/>
    <col min="6403" max="6403" width="5.25" style="54" customWidth="1"/>
    <col min="6404" max="6404" width="12.875" style="54" customWidth="1"/>
    <col min="6405" max="6405" width="21.75" style="54" customWidth="1"/>
    <col min="6406" max="6406" width="16.875" style="54" customWidth="1"/>
    <col min="6407" max="6407" width="11.25" style="54" customWidth="1"/>
    <col min="6408" max="6408" width="5.25" style="54" customWidth="1"/>
    <col min="6409" max="6409" width="12.875" style="54" customWidth="1"/>
    <col min="6410" max="6410" width="18.5" style="54" customWidth="1"/>
    <col min="6411" max="6411" width="16.875" style="54" customWidth="1"/>
    <col min="6412" max="6412" width="3.125" style="54" customWidth="1"/>
    <col min="6413" max="6413" width="11.375" style="54" bestFit="1" customWidth="1"/>
    <col min="6414" max="6646" width="9" style="54"/>
    <col min="6647" max="6647" width="3.125" style="54" customWidth="1"/>
    <col min="6648" max="6648" width="3.5" style="54" customWidth="1"/>
    <col min="6649" max="6649" width="4.25" style="54" customWidth="1"/>
    <col min="6650" max="6650" width="4.625" style="54" customWidth="1"/>
    <col min="6651" max="6651" width="4.875" style="54" customWidth="1"/>
    <col min="6652" max="6652" width="38.25" style="54" customWidth="1"/>
    <col min="6653" max="6653" width="11.25" style="54" customWidth="1"/>
    <col min="6654" max="6654" width="6.875" style="54" customWidth="1"/>
    <col min="6655" max="6655" width="14.5" style="54" customWidth="1"/>
    <col min="6656" max="6656" width="21.75" style="54" customWidth="1"/>
    <col min="6657" max="6657" width="16.875" style="54" customWidth="1"/>
    <col min="6658" max="6658" width="11.25" style="54" customWidth="1"/>
    <col min="6659" max="6659" width="5.25" style="54" customWidth="1"/>
    <col min="6660" max="6660" width="12.875" style="54" customWidth="1"/>
    <col min="6661" max="6661" width="21.75" style="54" customWidth="1"/>
    <col min="6662" max="6662" width="16.875" style="54" customWidth="1"/>
    <col min="6663" max="6663" width="11.25" style="54" customWidth="1"/>
    <col min="6664" max="6664" width="5.25" style="54" customWidth="1"/>
    <col min="6665" max="6665" width="12.875" style="54" customWidth="1"/>
    <col min="6666" max="6666" width="18.5" style="54" customWidth="1"/>
    <col min="6667" max="6667" width="16.875" style="54" customWidth="1"/>
    <col min="6668" max="6668" width="3.125" style="54" customWidth="1"/>
    <col min="6669" max="6669" width="11.375" style="54" bestFit="1" customWidth="1"/>
    <col min="6670" max="6902" width="9" style="54"/>
    <col min="6903" max="6903" width="3.125" style="54" customWidth="1"/>
    <col min="6904" max="6904" width="3.5" style="54" customWidth="1"/>
    <col min="6905" max="6905" width="4.25" style="54" customWidth="1"/>
    <col min="6906" max="6906" width="4.625" style="54" customWidth="1"/>
    <col min="6907" max="6907" width="4.875" style="54" customWidth="1"/>
    <col min="6908" max="6908" width="38.25" style="54" customWidth="1"/>
    <col min="6909" max="6909" width="11.25" style="54" customWidth="1"/>
    <col min="6910" max="6910" width="6.875" style="54" customWidth="1"/>
    <col min="6911" max="6911" width="14.5" style="54" customWidth="1"/>
    <col min="6912" max="6912" width="21.75" style="54" customWidth="1"/>
    <col min="6913" max="6913" width="16.875" style="54" customWidth="1"/>
    <col min="6914" max="6914" width="11.25" style="54" customWidth="1"/>
    <col min="6915" max="6915" width="5.25" style="54" customWidth="1"/>
    <col min="6916" max="6916" width="12.875" style="54" customWidth="1"/>
    <col min="6917" max="6917" width="21.75" style="54" customWidth="1"/>
    <col min="6918" max="6918" width="16.875" style="54" customWidth="1"/>
    <col min="6919" max="6919" width="11.25" style="54" customWidth="1"/>
    <col min="6920" max="6920" width="5.25" style="54" customWidth="1"/>
    <col min="6921" max="6921" width="12.875" style="54" customWidth="1"/>
    <col min="6922" max="6922" width="18.5" style="54" customWidth="1"/>
    <col min="6923" max="6923" width="16.875" style="54" customWidth="1"/>
    <col min="6924" max="6924" width="3.125" style="54" customWidth="1"/>
    <col min="6925" max="6925" width="11.375" style="54" bestFit="1" customWidth="1"/>
    <col min="6926" max="7158" width="9" style="54"/>
    <col min="7159" max="7159" width="3.125" style="54" customWidth="1"/>
    <col min="7160" max="7160" width="3.5" style="54" customWidth="1"/>
    <col min="7161" max="7161" width="4.25" style="54" customWidth="1"/>
    <col min="7162" max="7162" width="4.625" style="54" customWidth="1"/>
    <col min="7163" max="7163" width="4.875" style="54" customWidth="1"/>
    <col min="7164" max="7164" width="38.25" style="54" customWidth="1"/>
    <col min="7165" max="7165" width="11.25" style="54" customWidth="1"/>
    <col min="7166" max="7166" width="6.875" style="54" customWidth="1"/>
    <col min="7167" max="7167" width="14.5" style="54" customWidth="1"/>
    <col min="7168" max="7168" width="21.75" style="54" customWidth="1"/>
    <col min="7169" max="7169" width="16.875" style="54" customWidth="1"/>
    <col min="7170" max="7170" width="11.25" style="54" customWidth="1"/>
    <col min="7171" max="7171" width="5.25" style="54" customWidth="1"/>
    <col min="7172" max="7172" width="12.875" style="54" customWidth="1"/>
    <col min="7173" max="7173" width="21.75" style="54" customWidth="1"/>
    <col min="7174" max="7174" width="16.875" style="54" customWidth="1"/>
    <col min="7175" max="7175" width="11.25" style="54" customWidth="1"/>
    <col min="7176" max="7176" width="5.25" style="54" customWidth="1"/>
    <col min="7177" max="7177" width="12.875" style="54" customWidth="1"/>
    <col min="7178" max="7178" width="18.5" style="54" customWidth="1"/>
    <col min="7179" max="7179" width="16.875" style="54" customWidth="1"/>
    <col min="7180" max="7180" width="3.125" style="54" customWidth="1"/>
    <col min="7181" max="7181" width="11.375" style="54" bestFit="1" customWidth="1"/>
    <col min="7182" max="7414" width="9" style="54"/>
    <col min="7415" max="7415" width="3.125" style="54" customWidth="1"/>
    <col min="7416" max="7416" width="3.5" style="54" customWidth="1"/>
    <col min="7417" max="7417" width="4.25" style="54" customWidth="1"/>
    <col min="7418" max="7418" width="4.625" style="54" customWidth="1"/>
    <col min="7419" max="7419" width="4.875" style="54" customWidth="1"/>
    <col min="7420" max="7420" width="38.25" style="54" customWidth="1"/>
    <col min="7421" max="7421" width="11.25" style="54" customWidth="1"/>
    <col min="7422" max="7422" width="6.875" style="54" customWidth="1"/>
    <col min="7423" max="7423" width="14.5" style="54" customWidth="1"/>
    <col min="7424" max="7424" width="21.75" style="54" customWidth="1"/>
    <col min="7425" max="7425" width="16.875" style="54" customWidth="1"/>
    <col min="7426" max="7426" width="11.25" style="54" customWidth="1"/>
    <col min="7427" max="7427" width="5.25" style="54" customWidth="1"/>
    <col min="7428" max="7428" width="12.875" style="54" customWidth="1"/>
    <col min="7429" max="7429" width="21.75" style="54" customWidth="1"/>
    <col min="7430" max="7430" width="16.875" style="54" customWidth="1"/>
    <col min="7431" max="7431" width="11.25" style="54" customWidth="1"/>
    <col min="7432" max="7432" width="5.25" style="54" customWidth="1"/>
    <col min="7433" max="7433" width="12.875" style="54" customWidth="1"/>
    <col min="7434" max="7434" width="18.5" style="54" customWidth="1"/>
    <col min="7435" max="7435" width="16.875" style="54" customWidth="1"/>
    <col min="7436" max="7436" width="3.125" style="54" customWidth="1"/>
    <col min="7437" max="7437" width="11.375" style="54" bestFit="1" customWidth="1"/>
    <col min="7438" max="7670" width="9" style="54"/>
    <col min="7671" max="7671" width="3.125" style="54" customWidth="1"/>
    <col min="7672" max="7672" width="3.5" style="54" customWidth="1"/>
    <col min="7673" max="7673" width="4.25" style="54" customWidth="1"/>
    <col min="7674" max="7674" width="4.625" style="54" customWidth="1"/>
    <col min="7675" max="7675" width="4.875" style="54" customWidth="1"/>
    <col min="7676" max="7676" width="38.25" style="54" customWidth="1"/>
    <col min="7677" max="7677" width="11.25" style="54" customWidth="1"/>
    <col min="7678" max="7678" width="6.875" style="54" customWidth="1"/>
    <col min="7679" max="7679" width="14.5" style="54" customWidth="1"/>
    <col min="7680" max="7680" width="21.75" style="54" customWidth="1"/>
    <col min="7681" max="7681" width="16.875" style="54" customWidth="1"/>
    <col min="7682" max="7682" width="11.25" style="54" customWidth="1"/>
    <col min="7683" max="7683" width="5.25" style="54" customWidth="1"/>
    <col min="7684" max="7684" width="12.875" style="54" customWidth="1"/>
    <col min="7685" max="7685" width="21.75" style="54" customWidth="1"/>
    <col min="7686" max="7686" width="16.875" style="54" customWidth="1"/>
    <col min="7687" max="7687" width="11.25" style="54" customWidth="1"/>
    <col min="7688" max="7688" width="5.25" style="54" customWidth="1"/>
    <col min="7689" max="7689" width="12.875" style="54" customWidth="1"/>
    <col min="7690" max="7690" width="18.5" style="54" customWidth="1"/>
    <col min="7691" max="7691" width="16.875" style="54" customWidth="1"/>
    <col min="7692" max="7692" width="3.125" style="54" customWidth="1"/>
    <col min="7693" max="7693" width="11.375" style="54" bestFit="1" customWidth="1"/>
    <col min="7694" max="7926" width="9" style="54"/>
    <col min="7927" max="7927" width="3.125" style="54" customWidth="1"/>
    <col min="7928" max="7928" width="3.5" style="54" customWidth="1"/>
    <col min="7929" max="7929" width="4.25" style="54" customWidth="1"/>
    <col min="7930" max="7930" width="4.625" style="54" customWidth="1"/>
    <col min="7931" max="7931" width="4.875" style="54" customWidth="1"/>
    <col min="7932" max="7932" width="38.25" style="54" customWidth="1"/>
    <col min="7933" max="7933" width="11.25" style="54" customWidth="1"/>
    <col min="7934" max="7934" width="6.875" style="54" customWidth="1"/>
    <col min="7935" max="7935" width="14.5" style="54" customWidth="1"/>
    <col min="7936" max="7936" width="21.75" style="54" customWidth="1"/>
    <col min="7937" max="7937" width="16.875" style="54" customWidth="1"/>
    <col min="7938" max="7938" width="11.25" style="54" customWidth="1"/>
    <col min="7939" max="7939" width="5.25" style="54" customWidth="1"/>
    <col min="7940" max="7940" width="12.875" style="54" customWidth="1"/>
    <col min="7941" max="7941" width="21.75" style="54" customWidth="1"/>
    <col min="7942" max="7942" width="16.875" style="54" customWidth="1"/>
    <col min="7943" max="7943" width="11.25" style="54" customWidth="1"/>
    <col min="7944" max="7944" width="5.25" style="54" customWidth="1"/>
    <col min="7945" max="7945" width="12.875" style="54" customWidth="1"/>
    <col min="7946" max="7946" width="18.5" style="54" customWidth="1"/>
    <col min="7947" max="7947" width="16.875" style="54" customWidth="1"/>
    <col min="7948" max="7948" width="3.125" style="54" customWidth="1"/>
    <col min="7949" max="7949" width="11.375" style="54" bestFit="1" customWidth="1"/>
    <col min="7950" max="8182" width="9" style="54"/>
    <col min="8183" max="8183" width="3.125" style="54" customWidth="1"/>
    <col min="8184" max="8184" width="3.5" style="54" customWidth="1"/>
    <col min="8185" max="8185" width="4.25" style="54" customWidth="1"/>
    <col min="8186" max="8186" width="4.625" style="54" customWidth="1"/>
    <col min="8187" max="8187" width="4.875" style="54" customWidth="1"/>
    <col min="8188" max="8188" width="38.25" style="54" customWidth="1"/>
    <col min="8189" max="8189" width="11.25" style="54" customWidth="1"/>
    <col min="8190" max="8190" width="6.875" style="54" customWidth="1"/>
    <col min="8191" max="8191" width="14.5" style="54" customWidth="1"/>
    <col min="8192" max="8192" width="21.75" style="54" customWidth="1"/>
    <col min="8193" max="8193" width="16.875" style="54" customWidth="1"/>
    <col min="8194" max="8194" width="11.25" style="54" customWidth="1"/>
    <col min="8195" max="8195" width="5.25" style="54" customWidth="1"/>
    <col min="8196" max="8196" width="12.875" style="54" customWidth="1"/>
    <col min="8197" max="8197" width="21.75" style="54" customWidth="1"/>
    <col min="8198" max="8198" width="16.875" style="54" customWidth="1"/>
    <col min="8199" max="8199" width="11.25" style="54" customWidth="1"/>
    <col min="8200" max="8200" width="5.25" style="54" customWidth="1"/>
    <col min="8201" max="8201" width="12.875" style="54" customWidth="1"/>
    <col min="8202" max="8202" width="18.5" style="54" customWidth="1"/>
    <col min="8203" max="8203" width="16.875" style="54" customWidth="1"/>
    <col min="8204" max="8204" width="3.125" style="54" customWidth="1"/>
    <col min="8205" max="8205" width="11.375" style="54" bestFit="1" customWidth="1"/>
    <col min="8206" max="8438" width="9" style="54"/>
    <col min="8439" max="8439" width="3.125" style="54" customWidth="1"/>
    <col min="8440" max="8440" width="3.5" style="54" customWidth="1"/>
    <col min="8441" max="8441" width="4.25" style="54" customWidth="1"/>
    <col min="8442" max="8442" width="4.625" style="54" customWidth="1"/>
    <col min="8443" max="8443" width="4.875" style="54" customWidth="1"/>
    <col min="8444" max="8444" width="38.25" style="54" customWidth="1"/>
    <col min="8445" max="8445" width="11.25" style="54" customWidth="1"/>
    <col min="8446" max="8446" width="6.875" style="54" customWidth="1"/>
    <col min="8447" max="8447" width="14.5" style="54" customWidth="1"/>
    <col min="8448" max="8448" width="21.75" style="54" customWidth="1"/>
    <col min="8449" max="8449" width="16.875" style="54" customWidth="1"/>
    <col min="8450" max="8450" width="11.25" style="54" customWidth="1"/>
    <col min="8451" max="8451" width="5.25" style="54" customWidth="1"/>
    <col min="8452" max="8452" width="12.875" style="54" customWidth="1"/>
    <col min="8453" max="8453" width="21.75" style="54" customWidth="1"/>
    <col min="8454" max="8454" width="16.875" style="54" customWidth="1"/>
    <col min="8455" max="8455" width="11.25" style="54" customWidth="1"/>
    <col min="8456" max="8456" width="5.25" style="54" customWidth="1"/>
    <col min="8457" max="8457" width="12.875" style="54" customWidth="1"/>
    <col min="8458" max="8458" width="18.5" style="54" customWidth="1"/>
    <col min="8459" max="8459" width="16.875" style="54" customWidth="1"/>
    <col min="8460" max="8460" width="3.125" style="54" customWidth="1"/>
    <col min="8461" max="8461" width="11.375" style="54" bestFit="1" customWidth="1"/>
    <col min="8462" max="8694" width="9" style="54"/>
    <col min="8695" max="8695" width="3.125" style="54" customWidth="1"/>
    <col min="8696" max="8696" width="3.5" style="54" customWidth="1"/>
    <col min="8697" max="8697" width="4.25" style="54" customWidth="1"/>
    <col min="8698" max="8698" width="4.625" style="54" customWidth="1"/>
    <col min="8699" max="8699" width="4.875" style="54" customWidth="1"/>
    <col min="8700" max="8700" width="38.25" style="54" customWidth="1"/>
    <col min="8701" max="8701" width="11.25" style="54" customWidth="1"/>
    <col min="8702" max="8702" width="6.875" style="54" customWidth="1"/>
    <col min="8703" max="8703" width="14.5" style="54" customWidth="1"/>
    <col min="8704" max="8704" width="21.75" style="54" customWidth="1"/>
    <col min="8705" max="8705" width="16.875" style="54" customWidth="1"/>
    <col min="8706" max="8706" width="11.25" style="54" customWidth="1"/>
    <col min="8707" max="8707" width="5.25" style="54" customWidth="1"/>
    <col min="8708" max="8708" width="12.875" style="54" customWidth="1"/>
    <col min="8709" max="8709" width="21.75" style="54" customWidth="1"/>
    <col min="8710" max="8710" width="16.875" style="54" customWidth="1"/>
    <col min="8711" max="8711" width="11.25" style="54" customWidth="1"/>
    <col min="8712" max="8712" width="5.25" style="54" customWidth="1"/>
    <col min="8713" max="8713" width="12.875" style="54" customWidth="1"/>
    <col min="8714" max="8714" width="18.5" style="54" customWidth="1"/>
    <col min="8715" max="8715" width="16.875" style="54" customWidth="1"/>
    <col min="8716" max="8716" width="3.125" style="54" customWidth="1"/>
    <col min="8717" max="8717" width="11.375" style="54" bestFit="1" customWidth="1"/>
    <col min="8718" max="8950" width="9" style="54"/>
    <col min="8951" max="8951" width="3.125" style="54" customWidth="1"/>
    <col min="8952" max="8952" width="3.5" style="54" customWidth="1"/>
    <col min="8953" max="8953" width="4.25" style="54" customWidth="1"/>
    <col min="8954" max="8954" width="4.625" style="54" customWidth="1"/>
    <col min="8955" max="8955" width="4.875" style="54" customWidth="1"/>
    <col min="8956" max="8956" width="38.25" style="54" customWidth="1"/>
    <col min="8957" max="8957" width="11.25" style="54" customWidth="1"/>
    <col min="8958" max="8958" width="6.875" style="54" customWidth="1"/>
    <col min="8959" max="8959" width="14.5" style="54" customWidth="1"/>
    <col min="8960" max="8960" width="21.75" style="54" customWidth="1"/>
    <col min="8961" max="8961" width="16.875" style="54" customWidth="1"/>
    <col min="8962" max="8962" width="11.25" style="54" customWidth="1"/>
    <col min="8963" max="8963" width="5.25" style="54" customWidth="1"/>
    <col min="8964" max="8964" width="12.875" style="54" customWidth="1"/>
    <col min="8965" max="8965" width="21.75" style="54" customWidth="1"/>
    <col min="8966" max="8966" width="16.875" style="54" customWidth="1"/>
    <col min="8967" max="8967" width="11.25" style="54" customWidth="1"/>
    <col min="8968" max="8968" width="5.25" style="54" customWidth="1"/>
    <col min="8969" max="8969" width="12.875" style="54" customWidth="1"/>
    <col min="8970" max="8970" width="18.5" style="54" customWidth="1"/>
    <col min="8971" max="8971" width="16.875" style="54" customWidth="1"/>
    <col min="8972" max="8972" width="3.125" style="54" customWidth="1"/>
    <col min="8973" max="8973" width="11.375" style="54" bestFit="1" customWidth="1"/>
    <col min="8974" max="9206" width="9" style="54"/>
    <col min="9207" max="9207" width="3.125" style="54" customWidth="1"/>
    <col min="9208" max="9208" width="3.5" style="54" customWidth="1"/>
    <col min="9209" max="9209" width="4.25" style="54" customWidth="1"/>
    <col min="9210" max="9210" width="4.625" style="54" customWidth="1"/>
    <col min="9211" max="9211" width="4.875" style="54" customWidth="1"/>
    <col min="9212" max="9212" width="38.25" style="54" customWidth="1"/>
    <col min="9213" max="9213" width="11.25" style="54" customWidth="1"/>
    <col min="9214" max="9214" width="6.875" style="54" customWidth="1"/>
    <col min="9215" max="9215" width="14.5" style="54" customWidth="1"/>
    <col min="9216" max="9216" width="21.75" style="54" customWidth="1"/>
    <col min="9217" max="9217" width="16.875" style="54" customWidth="1"/>
    <col min="9218" max="9218" width="11.25" style="54" customWidth="1"/>
    <col min="9219" max="9219" width="5.25" style="54" customWidth="1"/>
    <col min="9220" max="9220" width="12.875" style="54" customWidth="1"/>
    <col min="9221" max="9221" width="21.75" style="54" customWidth="1"/>
    <col min="9222" max="9222" width="16.875" style="54" customWidth="1"/>
    <col min="9223" max="9223" width="11.25" style="54" customWidth="1"/>
    <col min="9224" max="9224" width="5.25" style="54" customWidth="1"/>
    <col min="9225" max="9225" width="12.875" style="54" customWidth="1"/>
    <col min="9226" max="9226" width="18.5" style="54" customWidth="1"/>
    <col min="9227" max="9227" width="16.875" style="54" customWidth="1"/>
    <col min="9228" max="9228" width="3.125" style="54" customWidth="1"/>
    <col min="9229" max="9229" width="11.375" style="54" bestFit="1" customWidth="1"/>
    <col min="9230" max="9462" width="9" style="54"/>
    <col min="9463" max="9463" width="3.125" style="54" customWidth="1"/>
    <col min="9464" max="9464" width="3.5" style="54" customWidth="1"/>
    <col min="9465" max="9465" width="4.25" style="54" customWidth="1"/>
    <col min="9466" max="9466" width="4.625" style="54" customWidth="1"/>
    <col min="9467" max="9467" width="4.875" style="54" customWidth="1"/>
    <col min="9468" max="9468" width="38.25" style="54" customWidth="1"/>
    <col min="9469" max="9469" width="11.25" style="54" customWidth="1"/>
    <col min="9470" max="9470" width="6.875" style="54" customWidth="1"/>
    <col min="9471" max="9471" width="14.5" style="54" customWidth="1"/>
    <col min="9472" max="9472" width="21.75" style="54" customWidth="1"/>
    <col min="9473" max="9473" width="16.875" style="54" customWidth="1"/>
    <col min="9474" max="9474" width="11.25" style="54" customWidth="1"/>
    <col min="9475" max="9475" width="5.25" style="54" customWidth="1"/>
    <col min="9476" max="9476" width="12.875" style="54" customWidth="1"/>
    <col min="9477" max="9477" width="21.75" style="54" customWidth="1"/>
    <col min="9478" max="9478" width="16.875" style="54" customWidth="1"/>
    <col min="9479" max="9479" width="11.25" style="54" customWidth="1"/>
    <col min="9480" max="9480" width="5.25" style="54" customWidth="1"/>
    <col min="9481" max="9481" width="12.875" style="54" customWidth="1"/>
    <col min="9482" max="9482" width="18.5" style="54" customWidth="1"/>
    <col min="9483" max="9483" width="16.875" style="54" customWidth="1"/>
    <col min="9484" max="9484" width="3.125" style="54" customWidth="1"/>
    <col min="9485" max="9485" width="11.375" style="54" bestFit="1" customWidth="1"/>
    <col min="9486" max="9718" width="9" style="54"/>
    <col min="9719" max="9719" width="3.125" style="54" customWidth="1"/>
    <col min="9720" max="9720" width="3.5" style="54" customWidth="1"/>
    <col min="9721" max="9721" width="4.25" style="54" customWidth="1"/>
    <col min="9722" max="9722" width="4.625" style="54" customWidth="1"/>
    <col min="9723" max="9723" width="4.875" style="54" customWidth="1"/>
    <col min="9724" max="9724" width="38.25" style="54" customWidth="1"/>
    <col min="9725" max="9725" width="11.25" style="54" customWidth="1"/>
    <col min="9726" max="9726" width="6.875" style="54" customWidth="1"/>
    <col min="9727" max="9727" width="14.5" style="54" customWidth="1"/>
    <col min="9728" max="9728" width="21.75" style="54" customWidth="1"/>
    <col min="9729" max="9729" width="16.875" style="54" customWidth="1"/>
    <col min="9730" max="9730" width="11.25" style="54" customWidth="1"/>
    <col min="9731" max="9731" width="5.25" style="54" customWidth="1"/>
    <col min="9732" max="9732" width="12.875" style="54" customWidth="1"/>
    <col min="9733" max="9733" width="21.75" style="54" customWidth="1"/>
    <col min="9734" max="9734" width="16.875" style="54" customWidth="1"/>
    <col min="9735" max="9735" width="11.25" style="54" customWidth="1"/>
    <col min="9736" max="9736" width="5.25" style="54" customWidth="1"/>
    <col min="9737" max="9737" width="12.875" style="54" customWidth="1"/>
    <col min="9738" max="9738" width="18.5" style="54" customWidth="1"/>
    <col min="9739" max="9739" width="16.875" style="54" customWidth="1"/>
    <col min="9740" max="9740" width="3.125" style="54" customWidth="1"/>
    <col min="9741" max="9741" width="11.375" style="54" bestFit="1" customWidth="1"/>
    <col min="9742" max="9974" width="9" style="54"/>
    <col min="9975" max="9975" width="3.125" style="54" customWidth="1"/>
    <col min="9976" max="9976" width="3.5" style="54" customWidth="1"/>
    <col min="9977" max="9977" width="4.25" style="54" customWidth="1"/>
    <col min="9978" max="9978" width="4.625" style="54" customWidth="1"/>
    <col min="9979" max="9979" width="4.875" style="54" customWidth="1"/>
    <col min="9980" max="9980" width="38.25" style="54" customWidth="1"/>
    <col min="9981" max="9981" width="11.25" style="54" customWidth="1"/>
    <col min="9982" max="9982" width="6.875" style="54" customWidth="1"/>
    <col min="9983" max="9983" width="14.5" style="54" customWidth="1"/>
    <col min="9984" max="9984" width="21.75" style="54" customWidth="1"/>
    <col min="9985" max="9985" width="16.875" style="54" customWidth="1"/>
    <col min="9986" max="9986" width="11.25" style="54" customWidth="1"/>
    <col min="9987" max="9987" width="5.25" style="54" customWidth="1"/>
    <col min="9988" max="9988" width="12.875" style="54" customWidth="1"/>
    <col min="9989" max="9989" width="21.75" style="54" customWidth="1"/>
    <col min="9990" max="9990" width="16.875" style="54" customWidth="1"/>
    <col min="9991" max="9991" width="11.25" style="54" customWidth="1"/>
    <col min="9992" max="9992" width="5.25" style="54" customWidth="1"/>
    <col min="9993" max="9993" width="12.875" style="54" customWidth="1"/>
    <col min="9994" max="9994" width="18.5" style="54" customWidth="1"/>
    <col min="9995" max="9995" width="16.875" style="54" customWidth="1"/>
    <col min="9996" max="9996" width="3.125" style="54" customWidth="1"/>
    <col min="9997" max="9997" width="11.375" style="54" bestFit="1" customWidth="1"/>
    <col min="9998" max="10230" width="9" style="54"/>
    <col min="10231" max="10231" width="3.125" style="54" customWidth="1"/>
    <col min="10232" max="10232" width="3.5" style="54" customWidth="1"/>
    <col min="10233" max="10233" width="4.25" style="54" customWidth="1"/>
    <col min="10234" max="10234" width="4.625" style="54" customWidth="1"/>
    <col min="10235" max="10235" width="4.875" style="54" customWidth="1"/>
    <col min="10236" max="10236" width="38.25" style="54" customWidth="1"/>
    <col min="10237" max="10237" width="11.25" style="54" customWidth="1"/>
    <col min="10238" max="10238" width="6.875" style="54" customWidth="1"/>
    <col min="10239" max="10239" width="14.5" style="54" customWidth="1"/>
    <col min="10240" max="10240" width="21.75" style="54" customWidth="1"/>
    <col min="10241" max="10241" width="16.875" style="54" customWidth="1"/>
    <col min="10242" max="10242" width="11.25" style="54" customWidth="1"/>
    <col min="10243" max="10243" width="5.25" style="54" customWidth="1"/>
    <col min="10244" max="10244" width="12.875" style="54" customWidth="1"/>
    <col min="10245" max="10245" width="21.75" style="54" customWidth="1"/>
    <col min="10246" max="10246" width="16.875" style="54" customWidth="1"/>
    <col min="10247" max="10247" width="11.25" style="54" customWidth="1"/>
    <col min="10248" max="10248" width="5.25" style="54" customWidth="1"/>
    <col min="10249" max="10249" width="12.875" style="54" customWidth="1"/>
    <col min="10250" max="10250" width="18.5" style="54" customWidth="1"/>
    <col min="10251" max="10251" width="16.875" style="54" customWidth="1"/>
    <col min="10252" max="10252" width="3.125" style="54" customWidth="1"/>
    <col min="10253" max="10253" width="11.375" style="54" bestFit="1" customWidth="1"/>
    <col min="10254" max="10486" width="9" style="54"/>
    <col min="10487" max="10487" width="3.125" style="54" customWidth="1"/>
    <col min="10488" max="10488" width="3.5" style="54" customWidth="1"/>
    <col min="10489" max="10489" width="4.25" style="54" customWidth="1"/>
    <col min="10490" max="10490" width="4.625" style="54" customWidth="1"/>
    <col min="10491" max="10491" width="4.875" style="54" customWidth="1"/>
    <col min="10492" max="10492" width="38.25" style="54" customWidth="1"/>
    <col min="10493" max="10493" width="11.25" style="54" customWidth="1"/>
    <col min="10494" max="10494" width="6.875" style="54" customWidth="1"/>
    <col min="10495" max="10495" width="14.5" style="54" customWidth="1"/>
    <col min="10496" max="10496" width="21.75" style="54" customWidth="1"/>
    <col min="10497" max="10497" width="16.875" style="54" customWidth="1"/>
    <col min="10498" max="10498" width="11.25" style="54" customWidth="1"/>
    <col min="10499" max="10499" width="5.25" style="54" customWidth="1"/>
    <col min="10500" max="10500" width="12.875" style="54" customWidth="1"/>
    <col min="10501" max="10501" width="21.75" style="54" customWidth="1"/>
    <col min="10502" max="10502" width="16.875" style="54" customWidth="1"/>
    <col min="10503" max="10503" width="11.25" style="54" customWidth="1"/>
    <col min="10504" max="10504" width="5.25" style="54" customWidth="1"/>
    <col min="10505" max="10505" width="12.875" style="54" customWidth="1"/>
    <col min="10506" max="10506" width="18.5" style="54" customWidth="1"/>
    <col min="10507" max="10507" width="16.875" style="54" customWidth="1"/>
    <col min="10508" max="10508" width="3.125" style="54" customWidth="1"/>
    <col min="10509" max="10509" width="11.375" style="54" bestFit="1" customWidth="1"/>
    <col min="10510" max="10742" width="9" style="54"/>
    <col min="10743" max="10743" width="3.125" style="54" customWidth="1"/>
    <col min="10744" max="10744" width="3.5" style="54" customWidth="1"/>
    <col min="10745" max="10745" width="4.25" style="54" customWidth="1"/>
    <col min="10746" max="10746" width="4.625" style="54" customWidth="1"/>
    <col min="10747" max="10747" width="4.875" style="54" customWidth="1"/>
    <col min="10748" max="10748" width="38.25" style="54" customWidth="1"/>
    <col min="10749" max="10749" width="11.25" style="54" customWidth="1"/>
    <col min="10750" max="10750" width="6.875" style="54" customWidth="1"/>
    <col min="10751" max="10751" width="14.5" style="54" customWidth="1"/>
    <col min="10752" max="10752" width="21.75" style="54" customWidth="1"/>
    <col min="10753" max="10753" width="16.875" style="54" customWidth="1"/>
    <col min="10754" max="10754" width="11.25" style="54" customWidth="1"/>
    <col min="10755" max="10755" width="5.25" style="54" customWidth="1"/>
    <col min="10756" max="10756" width="12.875" style="54" customWidth="1"/>
    <col min="10757" max="10757" width="21.75" style="54" customWidth="1"/>
    <col min="10758" max="10758" width="16.875" style="54" customWidth="1"/>
    <col min="10759" max="10759" width="11.25" style="54" customWidth="1"/>
    <col min="10760" max="10760" width="5.25" style="54" customWidth="1"/>
    <col min="10761" max="10761" width="12.875" style="54" customWidth="1"/>
    <col min="10762" max="10762" width="18.5" style="54" customWidth="1"/>
    <col min="10763" max="10763" width="16.875" style="54" customWidth="1"/>
    <col min="10764" max="10764" width="3.125" style="54" customWidth="1"/>
    <col min="10765" max="10765" width="11.375" style="54" bestFit="1" customWidth="1"/>
    <col min="10766" max="10998" width="9" style="54"/>
    <col min="10999" max="10999" width="3.125" style="54" customWidth="1"/>
    <col min="11000" max="11000" width="3.5" style="54" customWidth="1"/>
    <col min="11001" max="11001" width="4.25" style="54" customWidth="1"/>
    <col min="11002" max="11002" width="4.625" style="54" customWidth="1"/>
    <col min="11003" max="11003" width="4.875" style="54" customWidth="1"/>
    <col min="11004" max="11004" width="38.25" style="54" customWidth="1"/>
    <col min="11005" max="11005" width="11.25" style="54" customWidth="1"/>
    <col min="11006" max="11006" width="6.875" style="54" customWidth="1"/>
    <col min="11007" max="11007" width="14.5" style="54" customWidth="1"/>
    <col min="11008" max="11008" width="21.75" style="54" customWidth="1"/>
    <col min="11009" max="11009" width="16.875" style="54" customWidth="1"/>
    <col min="11010" max="11010" width="11.25" style="54" customWidth="1"/>
    <col min="11011" max="11011" width="5.25" style="54" customWidth="1"/>
    <col min="11012" max="11012" width="12.875" style="54" customWidth="1"/>
    <col min="11013" max="11013" width="21.75" style="54" customWidth="1"/>
    <col min="11014" max="11014" width="16.875" style="54" customWidth="1"/>
    <col min="11015" max="11015" width="11.25" style="54" customWidth="1"/>
    <col min="11016" max="11016" width="5.25" style="54" customWidth="1"/>
    <col min="11017" max="11017" width="12.875" style="54" customWidth="1"/>
    <col min="11018" max="11018" width="18.5" style="54" customWidth="1"/>
    <col min="11019" max="11019" width="16.875" style="54" customWidth="1"/>
    <col min="11020" max="11020" width="3.125" style="54" customWidth="1"/>
    <col min="11021" max="11021" width="11.375" style="54" bestFit="1" customWidth="1"/>
    <col min="11022" max="11254" width="9" style="54"/>
    <col min="11255" max="11255" width="3.125" style="54" customWidth="1"/>
    <col min="11256" max="11256" width="3.5" style="54" customWidth="1"/>
    <col min="11257" max="11257" width="4.25" style="54" customWidth="1"/>
    <col min="11258" max="11258" width="4.625" style="54" customWidth="1"/>
    <col min="11259" max="11259" width="4.875" style="54" customWidth="1"/>
    <col min="11260" max="11260" width="38.25" style="54" customWidth="1"/>
    <col min="11261" max="11261" width="11.25" style="54" customWidth="1"/>
    <col min="11262" max="11262" width="6.875" style="54" customWidth="1"/>
    <col min="11263" max="11263" width="14.5" style="54" customWidth="1"/>
    <col min="11264" max="11264" width="21.75" style="54" customWidth="1"/>
    <col min="11265" max="11265" width="16.875" style="54" customWidth="1"/>
    <col min="11266" max="11266" width="11.25" style="54" customWidth="1"/>
    <col min="11267" max="11267" width="5.25" style="54" customWidth="1"/>
    <col min="11268" max="11268" width="12.875" style="54" customWidth="1"/>
    <col min="11269" max="11269" width="21.75" style="54" customWidth="1"/>
    <col min="11270" max="11270" width="16.875" style="54" customWidth="1"/>
    <col min="11271" max="11271" width="11.25" style="54" customWidth="1"/>
    <col min="11272" max="11272" width="5.25" style="54" customWidth="1"/>
    <col min="11273" max="11273" width="12.875" style="54" customWidth="1"/>
    <col min="11274" max="11274" width="18.5" style="54" customWidth="1"/>
    <col min="11275" max="11275" width="16.875" style="54" customWidth="1"/>
    <col min="11276" max="11276" width="3.125" style="54" customWidth="1"/>
    <col min="11277" max="11277" width="11.375" style="54" bestFit="1" customWidth="1"/>
    <col min="11278" max="11510" width="9" style="54"/>
    <col min="11511" max="11511" width="3.125" style="54" customWidth="1"/>
    <col min="11512" max="11512" width="3.5" style="54" customWidth="1"/>
    <col min="11513" max="11513" width="4.25" style="54" customWidth="1"/>
    <col min="11514" max="11514" width="4.625" style="54" customWidth="1"/>
    <col min="11515" max="11515" width="4.875" style="54" customWidth="1"/>
    <col min="11516" max="11516" width="38.25" style="54" customWidth="1"/>
    <col min="11517" max="11517" width="11.25" style="54" customWidth="1"/>
    <col min="11518" max="11518" width="6.875" style="54" customWidth="1"/>
    <col min="11519" max="11519" width="14.5" style="54" customWidth="1"/>
    <col min="11520" max="11520" width="21.75" style="54" customWidth="1"/>
    <col min="11521" max="11521" width="16.875" style="54" customWidth="1"/>
    <col min="11522" max="11522" width="11.25" style="54" customWidth="1"/>
    <col min="11523" max="11523" width="5.25" style="54" customWidth="1"/>
    <col min="11524" max="11524" width="12.875" style="54" customWidth="1"/>
    <col min="11525" max="11525" width="21.75" style="54" customWidth="1"/>
    <col min="11526" max="11526" width="16.875" style="54" customWidth="1"/>
    <col min="11527" max="11527" width="11.25" style="54" customWidth="1"/>
    <col min="11528" max="11528" width="5.25" style="54" customWidth="1"/>
    <col min="11529" max="11529" width="12.875" style="54" customWidth="1"/>
    <col min="11530" max="11530" width="18.5" style="54" customWidth="1"/>
    <col min="11531" max="11531" width="16.875" style="54" customWidth="1"/>
    <col min="11532" max="11532" width="3.125" style="54" customWidth="1"/>
    <col min="11533" max="11533" width="11.375" style="54" bestFit="1" customWidth="1"/>
    <col min="11534" max="11766" width="9" style="54"/>
    <col min="11767" max="11767" width="3.125" style="54" customWidth="1"/>
    <col min="11768" max="11768" width="3.5" style="54" customWidth="1"/>
    <col min="11769" max="11769" width="4.25" style="54" customWidth="1"/>
    <col min="11770" max="11770" width="4.625" style="54" customWidth="1"/>
    <col min="11771" max="11771" width="4.875" style="54" customWidth="1"/>
    <col min="11772" max="11772" width="38.25" style="54" customWidth="1"/>
    <col min="11773" max="11773" width="11.25" style="54" customWidth="1"/>
    <col min="11774" max="11774" width="6.875" style="54" customWidth="1"/>
    <col min="11775" max="11775" width="14.5" style="54" customWidth="1"/>
    <col min="11776" max="11776" width="21.75" style="54" customWidth="1"/>
    <col min="11777" max="11777" width="16.875" style="54" customWidth="1"/>
    <col min="11778" max="11778" width="11.25" style="54" customWidth="1"/>
    <col min="11779" max="11779" width="5.25" style="54" customWidth="1"/>
    <col min="11780" max="11780" width="12.875" style="54" customWidth="1"/>
    <col min="11781" max="11781" width="21.75" style="54" customWidth="1"/>
    <col min="11782" max="11782" width="16.875" style="54" customWidth="1"/>
    <col min="11783" max="11783" width="11.25" style="54" customWidth="1"/>
    <col min="11784" max="11784" width="5.25" style="54" customWidth="1"/>
    <col min="11785" max="11785" width="12.875" style="54" customWidth="1"/>
    <col min="11786" max="11786" width="18.5" style="54" customWidth="1"/>
    <col min="11787" max="11787" width="16.875" style="54" customWidth="1"/>
    <col min="11788" max="11788" width="3.125" style="54" customWidth="1"/>
    <col min="11789" max="11789" width="11.375" style="54" bestFit="1" customWidth="1"/>
    <col min="11790" max="12022" width="9" style="54"/>
    <col min="12023" max="12023" width="3.125" style="54" customWidth="1"/>
    <col min="12024" max="12024" width="3.5" style="54" customWidth="1"/>
    <col min="12025" max="12025" width="4.25" style="54" customWidth="1"/>
    <col min="12026" max="12026" width="4.625" style="54" customWidth="1"/>
    <col min="12027" max="12027" width="4.875" style="54" customWidth="1"/>
    <col min="12028" max="12028" width="38.25" style="54" customWidth="1"/>
    <col min="12029" max="12029" width="11.25" style="54" customWidth="1"/>
    <col min="12030" max="12030" width="6.875" style="54" customWidth="1"/>
    <col min="12031" max="12031" width="14.5" style="54" customWidth="1"/>
    <col min="12032" max="12032" width="21.75" style="54" customWidth="1"/>
    <col min="12033" max="12033" width="16.875" style="54" customWidth="1"/>
    <col min="12034" max="12034" width="11.25" style="54" customWidth="1"/>
    <col min="12035" max="12035" width="5.25" style="54" customWidth="1"/>
    <col min="12036" max="12036" width="12.875" style="54" customWidth="1"/>
    <col min="12037" max="12037" width="21.75" style="54" customWidth="1"/>
    <col min="12038" max="12038" width="16.875" style="54" customWidth="1"/>
    <col min="12039" max="12039" width="11.25" style="54" customWidth="1"/>
    <col min="12040" max="12040" width="5.25" style="54" customWidth="1"/>
    <col min="12041" max="12041" width="12.875" style="54" customWidth="1"/>
    <col min="12042" max="12042" width="18.5" style="54" customWidth="1"/>
    <col min="12043" max="12043" width="16.875" style="54" customWidth="1"/>
    <col min="12044" max="12044" width="3.125" style="54" customWidth="1"/>
    <col min="12045" max="12045" width="11.375" style="54" bestFit="1" customWidth="1"/>
    <col min="12046" max="12278" width="9" style="54"/>
    <col min="12279" max="12279" width="3.125" style="54" customWidth="1"/>
    <col min="12280" max="12280" width="3.5" style="54" customWidth="1"/>
    <col min="12281" max="12281" width="4.25" style="54" customWidth="1"/>
    <col min="12282" max="12282" width="4.625" style="54" customWidth="1"/>
    <col min="12283" max="12283" width="4.875" style="54" customWidth="1"/>
    <col min="12284" max="12284" width="38.25" style="54" customWidth="1"/>
    <col min="12285" max="12285" width="11.25" style="54" customWidth="1"/>
    <col min="12286" max="12286" width="6.875" style="54" customWidth="1"/>
    <col min="12287" max="12287" width="14.5" style="54" customWidth="1"/>
    <col min="12288" max="12288" width="21.75" style="54" customWidth="1"/>
    <col min="12289" max="12289" width="16.875" style="54" customWidth="1"/>
    <col min="12290" max="12290" width="11.25" style="54" customWidth="1"/>
    <col min="12291" max="12291" width="5.25" style="54" customWidth="1"/>
    <col min="12292" max="12292" width="12.875" style="54" customWidth="1"/>
    <col min="12293" max="12293" width="21.75" style="54" customWidth="1"/>
    <col min="12294" max="12294" width="16.875" style="54" customWidth="1"/>
    <col min="12295" max="12295" width="11.25" style="54" customWidth="1"/>
    <col min="12296" max="12296" width="5.25" style="54" customWidth="1"/>
    <col min="12297" max="12297" width="12.875" style="54" customWidth="1"/>
    <col min="12298" max="12298" width="18.5" style="54" customWidth="1"/>
    <col min="12299" max="12299" width="16.875" style="54" customWidth="1"/>
    <col min="12300" max="12300" width="3.125" style="54" customWidth="1"/>
    <col min="12301" max="12301" width="11.375" style="54" bestFit="1" customWidth="1"/>
    <col min="12302" max="12534" width="9" style="54"/>
    <col min="12535" max="12535" width="3.125" style="54" customWidth="1"/>
    <col min="12536" max="12536" width="3.5" style="54" customWidth="1"/>
    <col min="12537" max="12537" width="4.25" style="54" customWidth="1"/>
    <col min="12538" max="12538" width="4.625" style="54" customWidth="1"/>
    <col min="12539" max="12539" width="4.875" style="54" customWidth="1"/>
    <col min="12540" max="12540" width="38.25" style="54" customWidth="1"/>
    <col min="12541" max="12541" width="11.25" style="54" customWidth="1"/>
    <col min="12542" max="12542" width="6.875" style="54" customWidth="1"/>
    <col min="12543" max="12543" width="14.5" style="54" customWidth="1"/>
    <col min="12544" max="12544" width="21.75" style="54" customWidth="1"/>
    <col min="12545" max="12545" width="16.875" style="54" customWidth="1"/>
    <col min="12546" max="12546" width="11.25" style="54" customWidth="1"/>
    <col min="12547" max="12547" width="5.25" style="54" customWidth="1"/>
    <col min="12548" max="12548" width="12.875" style="54" customWidth="1"/>
    <col min="12549" max="12549" width="21.75" style="54" customWidth="1"/>
    <col min="12550" max="12550" width="16.875" style="54" customWidth="1"/>
    <col min="12551" max="12551" width="11.25" style="54" customWidth="1"/>
    <col min="12552" max="12552" width="5.25" style="54" customWidth="1"/>
    <col min="12553" max="12553" width="12.875" style="54" customWidth="1"/>
    <col min="12554" max="12554" width="18.5" style="54" customWidth="1"/>
    <col min="12555" max="12555" width="16.875" style="54" customWidth="1"/>
    <col min="12556" max="12556" width="3.125" style="54" customWidth="1"/>
    <col min="12557" max="12557" width="11.375" style="54" bestFit="1" customWidth="1"/>
    <col min="12558" max="12790" width="9" style="54"/>
    <col min="12791" max="12791" width="3.125" style="54" customWidth="1"/>
    <col min="12792" max="12792" width="3.5" style="54" customWidth="1"/>
    <col min="12793" max="12793" width="4.25" style="54" customWidth="1"/>
    <col min="12794" max="12794" width="4.625" style="54" customWidth="1"/>
    <col min="12795" max="12795" width="4.875" style="54" customWidth="1"/>
    <col min="12796" max="12796" width="38.25" style="54" customWidth="1"/>
    <col min="12797" max="12797" width="11.25" style="54" customWidth="1"/>
    <col min="12798" max="12798" width="6.875" style="54" customWidth="1"/>
    <col min="12799" max="12799" width="14.5" style="54" customWidth="1"/>
    <col min="12800" max="12800" width="21.75" style="54" customWidth="1"/>
    <col min="12801" max="12801" width="16.875" style="54" customWidth="1"/>
    <col min="12802" max="12802" width="11.25" style="54" customWidth="1"/>
    <col min="12803" max="12803" width="5.25" style="54" customWidth="1"/>
    <col min="12804" max="12804" width="12.875" style="54" customWidth="1"/>
    <col min="12805" max="12805" width="21.75" style="54" customWidth="1"/>
    <col min="12806" max="12806" width="16.875" style="54" customWidth="1"/>
    <col min="12807" max="12807" width="11.25" style="54" customWidth="1"/>
    <col min="12808" max="12808" width="5.25" style="54" customWidth="1"/>
    <col min="12809" max="12809" width="12.875" style="54" customWidth="1"/>
    <col min="12810" max="12810" width="18.5" style="54" customWidth="1"/>
    <col min="12811" max="12811" width="16.875" style="54" customWidth="1"/>
    <col min="12812" max="12812" width="3.125" style="54" customWidth="1"/>
    <col min="12813" max="12813" width="11.375" style="54" bestFit="1" customWidth="1"/>
    <col min="12814" max="13046" width="9" style="54"/>
    <col min="13047" max="13047" width="3.125" style="54" customWidth="1"/>
    <col min="13048" max="13048" width="3.5" style="54" customWidth="1"/>
    <col min="13049" max="13049" width="4.25" style="54" customWidth="1"/>
    <col min="13050" max="13050" width="4.625" style="54" customWidth="1"/>
    <col min="13051" max="13051" width="4.875" style="54" customWidth="1"/>
    <col min="13052" max="13052" width="38.25" style="54" customWidth="1"/>
    <col min="13053" max="13053" width="11.25" style="54" customWidth="1"/>
    <col min="13054" max="13054" width="6.875" style="54" customWidth="1"/>
    <col min="13055" max="13055" width="14.5" style="54" customWidth="1"/>
    <col min="13056" max="13056" width="21.75" style="54" customWidth="1"/>
    <col min="13057" max="13057" width="16.875" style="54" customWidth="1"/>
    <col min="13058" max="13058" width="11.25" style="54" customWidth="1"/>
    <col min="13059" max="13059" width="5.25" style="54" customWidth="1"/>
    <col min="13060" max="13060" width="12.875" style="54" customWidth="1"/>
    <col min="13061" max="13061" width="21.75" style="54" customWidth="1"/>
    <col min="13062" max="13062" width="16.875" style="54" customWidth="1"/>
    <col min="13063" max="13063" width="11.25" style="54" customWidth="1"/>
    <col min="13064" max="13064" width="5.25" style="54" customWidth="1"/>
    <col min="13065" max="13065" width="12.875" style="54" customWidth="1"/>
    <col min="13066" max="13066" width="18.5" style="54" customWidth="1"/>
    <col min="13067" max="13067" width="16.875" style="54" customWidth="1"/>
    <col min="13068" max="13068" width="3.125" style="54" customWidth="1"/>
    <col min="13069" max="13069" width="11.375" style="54" bestFit="1" customWidth="1"/>
    <col min="13070" max="13302" width="9" style="54"/>
    <col min="13303" max="13303" width="3.125" style="54" customWidth="1"/>
    <col min="13304" max="13304" width="3.5" style="54" customWidth="1"/>
    <col min="13305" max="13305" width="4.25" style="54" customWidth="1"/>
    <col min="13306" max="13306" width="4.625" style="54" customWidth="1"/>
    <col min="13307" max="13307" width="4.875" style="54" customWidth="1"/>
    <col min="13308" max="13308" width="38.25" style="54" customWidth="1"/>
    <col min="13309" max="13309" width="11.25" style="54" customWidth="1"/>
    <col min="13310" max="13310" width="6.875" style="54" customWidth="1"/>
    <col min="13311" max="13311" width="14.5" style="54" customWidth="1"/>
    <col min="13312" max="13312" width="21.75" style="54" customWidth="1"/>
    <col min="13313" max="13313" width="16.875" style="54" customWidth="1"/>
    <col min="13314" max="13314" width="11.25" style="54" customWidth="1"/>
    <col min="13315" max="13315" width="5.25" style="54" customWidth="1"/>
    <col min="13316" max="13316" width="12.875" style="54" customWidth="1"/>
    <col min="13317" max="13317" width="21.75" style="54" customWidth="1"/>
    <col min="13318" max="13318" width="16.875" style="54" customWidth="1"/>
    <col min="13319" max="13319" width="11.25" style="54" customWidth="1"/>
    <col min="13320" max="13320" width="5.25" style="54" customWidth="1"/>
    <col min="13321" max="13321" width="12.875" style="54" customWidth="1"/>
    <col min="13322" max="13322" width="18.5" style="54" customWidth="1"/>
    <col min="13323" max="13323" width="16.875" style="54" customWidth="1"/>
    <col min="13324" max="13324" width="3.125" style="54" customWidth="1"/>
    <col min="13325" max="13325" width="11.375" style="54" bestFit="1" customWidth="1"/>
    <col min="13326" max="13558" width="9" style="54"/>
    <col min="13559" max="13559" width="3.125" style="54" customWidth="1"/>
    <col min="13560" max="13560" width="3.5" style="54" customWidth="1"/>
    <col min="13561" max="13561" width="4.25" style="54" customWidth="1"/>
    <col min="13562" max="13562" width="4.625" style="54" customWidth="1"/>
    <col min="13563" max="13563" width="4.875" style="54" customWidth="1"/>
    <col min="13564" max="13564" width="38.25" style="54" customWidth="1"/>
    <col min="13565" max="13565" width="11.25" style="54" customWidth="1"/>
    <col min="13566" max="13566" width="6.875" style="54" customWidth="1"/>
    <col min="13567" max="13567" width="14.5" style="54" customWidth="1"/>
    <col min="13568" max="13568" width="21.75" style="54" customWidth="1"/>
    <col min="13569" max="13569" width="16.875" style="54" customWidth="1"/>
    <col min="13570" max="13570" width="11.25" style="54" customWidth="1"/>
    <col min="13571" max="13571" width="5.25" style="54" customWidth="1"/>
    <col min="13572" max="13572" width="12.875" style="54" customWidth="1"/>
    <col min="13573" max="13573" width="21.75" style="54" customWidth="1"/>
    <col min="13574" max="13574" width="16.875" style="54" customWidth="1"/>
    <col min="13575" max="13575" width="11.25" style="54" customWidth="1"/>
    <col min="13576" max="13576" width="5.25" style="54" customWidth="1"/>
    <col min="13577" max="13577" width="12.875" style="54" customWidth="1"/>
    <col min="13578" max="13578" width="18.5" style="54" customWidth="1"/>
    <col min="13579" max="13579" width="16.875" style="54" customWidth="1"/>
    <col min="13580" max="13580" width="3.125" style="54" customWidth="1"/>
    <col min="13581" max="13581" width="11.375" style="54" bestFit="1" customWidth="1"/>
    <col min="13582" max="13814" width="9" style="54"/>
    <col min="13815" max="13815" width="3.125" style="54" customWidth="1"/>
    <col min="13816" max="13816" width="3.5" style="54" customWidth="1"/>
    <col min="13817" max="13817" width="4.25" style="54" customWidth="1"/>
    <col min="13818" max="13818" width="4.625" style="54" customWidth="1"/>
    <col min="13819" max="13819" width="4.875" style="54" customWidth="1"/>
    <col min="13820" max="13820" width="38.25" style="54" customWidth="1"/>
    <col min="13821" max="13821" width="11.25" style="54" customWidth="1"/>
    <col min="13822" max="13822" width="6.875" style="54" customWidth="1"/>
    <col min="13823" max="13823" width="14.5" style="54" customWidth="1"/>
    <col min="13824" max="13824" width="21.75" style="54" customWidth="1"/>
    <col min="13825" max="13825" width="16.875" style="54" customWidth="1"/>
    <col min="13826" max="13826" width="11.25" style="54" customWidth="1"/>
    <col min="13827" max="13827" width="5.25" style="54" customWidth="1"/>
    <col min="13828" max="13828" width="12.875" style="54" customWidth="1"/>
    <col min="13829" max="13829" width="21.75" style="54" customWidth="1"/>
    <col min="13830" max="13830" width="16.875" style="54" customWidth="1"/>
    <col min="13831" max="13831" width="11.25" style="54" customWidth="1"/>
    <col min="13832" max="13832" width="5.25" style="54" customWidth="1"/>
    <col min="13833" max="13833" width="12.875" style="54" customWidth="1"/>
    <col min="13834" max="13834" width="18.5" style="54" customWidth="1"/>
    <col min="13835" max="13835" width="16.875" style="54" customWidth="1"/>
    <col min="13836" max="13836" width="3.125" style="54" customWidth="1"/>
    <col min="13837" max="13837" width="11.375" style="54" bestFit="1" customWidth="1"/>
    <col min="13838" max="14070" width="9" style="54"/>
    <col min="14071" max="14071" width="3.125" style="54" customWidth="1"/>
    <col min="14072" max="14072" width="3.5" style="54" customWidth="1"/>
    <col min="14073" max="14073" width="4.25" style="54" customWidth="1"/>
    <col min="14074" max="14074" width="4.625" style="54" customWidth="1"/>
    <col min="14075" max="14075" width="4.875" style="54" customWidth="1"/>
    <col min="14076" max="14076" width="38.25" style="54" customWidth="1"/>
    <col min="14077" max="14077" width="11.25" style="54" customWidth="1"/>
    <col min="14078" max="14078" width="6.875" style="54" customWidth="1"/>
    <col min="14079" max="14079" width="14.5" style="54" customWidth="1"/>
    <col min="14080" max="14080" width="21.75" style="54" customWidth="1"/>
    <col min="14081" max="14081" width="16.875" style="54" customWidth="1"/>
    <col min="14082" max="14082" width="11.25" style="54" customWidth="1"/>
    <col min="14083" max="14083" width="5.25" style="54" customWidth="1"/>
    <col min="14084" max="14084" width="12.875" style="54" customWidth="1"/>
    <col min="14085" max="14085" width="21.75" style="54" customWidth="1"/>
    <col min="14086" max="14086" width="16.875" style="54" customWidth="1"/>
    <col min="14087" max="14087" width="11.25" style="54" customWidth="1"/>
    <col min="14088" max="14088" width="5.25" style="54" customWidth="1"/>
    <col min="14089" max="14089" width="12.875" style="54" customWidth="1"/>
    <col min="14090" max="14090" width="18.5" style="54" customWidth="1"/>
    <col min="14091" max="14091" width="16.875" style="54" customWidth="1"/>
    <col min="14092" max="14092" width="3.125" style="54" customWidth="1"/>
    <col min="14093" max="14093" width="11.375" style="54" bestFit="1" customWidth="1"/>
    <col min="14094" max="14326" width="9" style="54"/>
    <col min="14327" max="14327" width="3.125" style="54" customWidth="1"/>
    <col min="14328" max="14328" width="3.5" style="54" customWidth="1"/>
    <col min="14329" max="14329" width="4.25" style="54" customWidth="1"/>
    <col min="14330" max="14330" width="4.625" style="54" customWidth="1"/>
    <col min="14331" max="14331" width="4.875" style="54" customWidth="1"/>
    <col min="14332" max="14332" width="38.25" style="54" customWidth="1"/>
    <col min="14333" max="14333" width="11.25" style="54" customWidth="1"/>
    <col min="14334" max="14334" width="6.875" style="54" customWidth="1"/>
    <col min="14335" max="14335" width="14.5" style="54" customWidth="1"/>
    <col min="14336" max="14336" width="21.75" style="54" customWidth="1"/>
    <col min="14337" max="14337" width="16.875" style="54" customWidth="1"/>
    <col min="14338" max="14338" width="11.25" style="54" customWidth="1"/>
    <col min="14339" max="14339" width="5.25" style="54" customWidth="1"/>
    <col min="14340" max="14340" width="12.875" style="54" customWidth="1"/>
    <col min="14341" max="14341" width="21.75" style="54" customWidth="1"/>
    <col min="14342" max="14342" width="16.875" style="54" customWidth="1"/>
    <col min="14343" max="14343" width="11.25" style="54" customWidth="1"/>
    <col min="14344" max="14344" width="5.25" style="54" customWidth="1"/>
    <col min="14345" max="14345" width="12.875" style="54" customWidth="1"/>
    <col min="14346" max="14346" width="18.5" style="54" customWidth="1"/>
    <col min="14347" max="14347" width="16.875" style="54" customWidth="1"/>
    <col min="14348" max="14348" width="3.125" style="54" customWidth="1"/>
    <col min="14349" max="14349" width="11.375" style="54" bestFit="1" customWidth="1"/>
    <col min="14350" max="14582" width="9" style="54"/>
    <col min="14583" max="14583" width="3.125" style="54" customWidth="1"/>
    <col min="14584" max="14584" width="3.5" style="54" customWidth="1"/>
    <col min="14585" max="14585" width="4.25" style="54" customWidth="1"/>
    <col min="14586" max="14586" width="4.625" style="54" customWidth="1"/>
    <col min="14587" max="14587" width="4.875" style="54" customWidth="1"/>
    <col min="14588" max="14588" width="38.25" style="54" customWidth="1"/>
    <col min="14589" max="14589" width="11.25" style="54" customWidth="1"/>
    <col min="14590" max="14590" width="6.875" style="54" customWidth="1"/>
    <col min="14591" max="14591" width="14.5" style="54" customWidth="1"/>
    <col min="14592" max="14592" width="21.75" style="54" customWidth="1"/>
    <col min="14593" max="14593" width="16.875" style="54" customWidth="1"/>
    <col min="14594" max="14594" width="11.25" style="54" customWidth="1"/>
    <col min="14595" max="14595" width="5.25" style="54" customWidth="1"/>
    <col min="14596" max="14596" width="12.875" style="54" customWidth="1"/>
    <col min="14597" max="14597" width="21.75" style="54" customWidth="1"/>
    <col min="14598" max="14598" width="16.875" style="54" customWidth="1"/>
    <col min="14599" max="14599" width="11.25" style="54" customWidth="1"/>
    <col min="14600" max="14600" width="5.25" style="54" customWidth="1"/>
    <col min="14601" max="14601" width="12.875" style="54" customWidth="1"/>
    <col min="14602" max="14602" width="18.5" style="54" customWidth="1"/>
    <col min="14603" max="14603" width="16.875" style="54" customWidth="1"/>
    <col min="14604" max="14604" width="3.125" style="54" customWidth="1"/>
    <col min="14605" max="14605" width="11.375" style="54" bestFit="1" customWidth="1"/>
    <col min="14606" max="14838" width="9" style="54"/>
    <col min="14839" max="14839" width="3.125" style="54" customWidth="1"/>
    <col min="14840" max="14840" width="3.5" style="54" customWidth="1"/>
    <col min="14841" max="14841" width="4.25" style="54" customWidth="1"/>
    <col min="14842" max="14842" width="4.625" style="54" customWidth="1"/>
    <col min="14843" max="14843" width="4.875" style="54" customWidth="1"/>
    <col min="14844" max="14844" width="38.25" style="54" customWidth="1"/>
    <col min="14845" max="14845" width="11.25" style="54" customWidth="1"/>
    <col min="14846" max="14846" width="6.875" style="54" customWidth="1"/>
    <col min="14847" max="14847" width="14.5" style="54" customWidth="1"/>
    <col min="14848" max="14848" width="21.75" style="54" customWidth="1"/>
    <col min="14849" max="14849" width="16.875" style="54" customWidth="1"/>
    <col min="14850" max="14850" width="11.25" style="54" customWidth="1"/>
    <col min="14851" max="14851" width="5.25" style="54" customWidth="1"/>
    <col min="14852" max="14852" width="12.875" style="54" customWidth="1"/>
    <col min="14853" max="14853" width="21.75" style="54" customWidth="1"/>
    <col min="14854" max="14854" width="16.875" style="54" customWidth="1"/>
    <col min="14855" max="14855" width="11.25" style="54" customWidth="1"/>
    <col min="14856" max="14856" width="5.25" style="54" customWidth="1"/>
    <col min="14857" max="14857" width="12.875" style="54" customWidth="1"/>
    <col min="14858" max="14858" width="18.5" style="54" customWidth="1"/>
    <col min="14859" max="14859" width="16.875" style="54" customWidth="1"/>
    <col min="14860" max="14860" width="3.125" style="54" customWidth="1"/>
    <col min="14861" max="14861" width="11.375" style="54" bestFit="1" customWidth="1"/>
    <col min="14862" max="15094" width="9" style="54"/>
    <col min="15095" max="15095" width="3.125" style="54" customWidth="1"/>
    <col min="15096" max="15096" width="3.5" style="54" customWidth="1"/>
    <col min="15097" max="15097" width="4.25" style="54" customWidth="1"/>
    <col min="15098" max="15098" width="4.625" style="54" customWidth="1"/>
    <col min="15099" max="15099" width="4.875" style="54" customWidth="1"/>
    <col min="15100" max="15100" width="38.25" style="54" customWidth="1"/>
    <col min="15101" max="15101" width="11.25" style="54" customWidth="1"/>
    <col min="15102" max="15102" width="6.875" style="54" customWidth="1"/>
    <col min="15103" max="15103" width="14.5" style="54" customWidth="1"/>
    <col min="15104" max="15104" width="21.75" style="54" customWidth="1"/>
    <col min="15105" max="15105" width="16.875" style="54" customWidth="1"/>
    <col min="15106" max="15106" width="11.25" style="54" customWidth="1"/>
    <col min="15107" max="15107" width="5.25" style="54" customWidth="1"/>
    <col min="15108" max="15108" width="12.875" style="54" customWidth="1"/>
    <col min="15109" max="15109" width="21.75" style="54" customWidth="1"/>
    <col min="15110" max="15110" width="16.875" style="54" customWidth="1"/>
    <col min="15111" max="15111" width="11.25" style="54" customWidth="1"/>
    <col min="15112" max="15112" width="5.25" style="54" customWidth="1"/>
    <col min="15113" max="15113" width="12.875" style="54" customWidth="1"/>
    <col min="15114" max="15114" width="18.5" style="54" customWidth="1"/>
    <col min="15115" max="15115" width="16.875" style="54" customWidth="1"/>
    <col min="15116" max="15116" width="3.125" style="54" customWidth="1"/>
    <col min="15117" max="15117" width="11.375" style="54" bestFit="1" customWidth="1"/>
    <col min="15118" max="15350" width="9" style="54"/>
    <col min="15351" max="15351" width="3.125" style="54" customWidth="1"/>
    <col min="15352" max="15352" width="3.5" style="54" customWidth="1"/>
    <col min="15353" max="15353" width="4.25" style="54" customWidth="1"/>
    <col min="15354" max="15354" width="4.625" style="54" customWidth="1"/>
    <col min="15355" max="15355" width="4.875" style="54" customWidth="1"/>
    <col min="15356" max="15356" width="38.25" style="54" customWidth="1"/>
    <col min="15357" max="15357" width="11.25" style="54" customWidth="1"/>
    <col min="15358" max="15358" width="6.875" style="54" customWidth="1"/>
    <col min="15359" max="15359" width="14.5" style="54" customWidth="1"/>
    <col min="15360" max="15360" width="21.75" style="54" customWidth="1"/>
    <col min="15361" max="15361" width="16.875" style="54" customWidth="1"/>
    <col min="15362" max="15362" width="11.25" style="54" customWidth="1"/>
    <col min="15363" max="15363" width="5.25" style="54" customWidth="1"/>
    <col min="15364" max="15364" width="12.875" style="54" customWidth="1"/>
    <col min="15365" max="15365" width="21.75" style="54" customWidth="1"/>
    <col min="15366" max="15366" width="16.875" style="54" customWidth="1"/>
    <col min="15367" max="15367" width="11.25" style="54" customWidth="1"/>
    <col min="15368" max="15368" width="5.25" style="54" customWidth="1"/>
    <col min="15369" max="15369" width="12.875" style="54" customWidth="1"/>
    <col min="15370" max="15370" width="18.5" style="54" customWidth="1"/>
    <col min="15371" max="15371" width="16.875" style="54" customWidth="1"/>
    <col min="15372" max="15372" width="3.125" style="54" customWidth="1"/>
    <col min="15373" max="15373" width="11.375" style="54" bestFit="1" customWidth="1"/>
    <col min="15374" max="15606" width="9" style="54"/>
    <col min="15607" max="15607" width="3.125" style="54" customWidth="1"/>
    <col min="15608" max="15608" width="3.5" style="54" customWidth="1"/>
    <col min="15609" max="15609" width="4.25" style="54" customWidth="1"/>
    <col min="15610" max="15610" width="4.625" style="54" customWidth="1"/>
    <col min="15611" max="15611" width="4.875" style="54" customWidth="1"/>
    <col min="15612" max="15612" width="38.25" style="54" customWidth="1"/>
    <col min="15613" max="15613" width="11.25" style="54" customWidth="1"/>
    <col min="15614" max="15614" width="6.875" style="54" customWidth="1"/>
    <col min="15615" max="15615" width="14.5" style="54" customWidth="1"/>
    <col min="15616" max="15616" width="21.75" style="54" customWidth="1"/>
    <col min="15617" max="15617" width="16.875" style="54" customWidth="1"/>
    <col min="15618" max="15618" width="11.25" style="54" customWidth="1"/>
    <col min="15619" max="15619" width="5.25" style="54" customWidth="1"/>
    <col min="15620" max="15620" width="12.875" style="54" customWidth="1"/>
    <col min="15621" max="15621" width="21.75" style="54" customWidth="1"/>
    <col min="15622" max="15622" width="16.875" style="54" customWidth="1"/>
    <col min="15623" max="15623" width="11.25" style="54" customWidth="1"/>
    <col min="15624" max="15624" width="5.25" style="54" customWidth="1"/>
    <col min="15625" max="15625" width="12.875" style="54" customWidth="1"/>
    <col min="15626" max="15626" width="18.5" style="54" customWidth="1"/>
    <col min="15627" max="15627" width="16.875" style="54" customWidth="1"/>
    <col min="15628" max="15628" width="3.125" style="54" customWidth="1"/>
    <col min="15629" max="15629" width="11.375" style="54" bestFit="1" customWidth="1"/>
    <col min="15630" max="15862" width="9" style="54"/>
    <col min="15863" max="15863" width="3.125" style="54" customWidth="1"/>
    <col min="15864" max="15864" width="3.5" style="54" customWidth="1"/>
    <col min="15865" max="15865" width="4.25" style="54" customWidth="1"/>
    <col min="15866" max="15866" width="4.625" style="54" customWidth="1"/>
    <col min="15867" max="15867" width="4.875" style="54" customWidth="1"/>
    <col min="15868" max="15868" width="38.25" style="54" customWidth="1"/>
    <col min="15869" max="15869" width="11.25" style="54" customWidth="1"/>
    <col min="15870" max="15870" width="6.875" style="54" customWidth="1"/>
    <col min="15871" max="15871" width="14.5" style="54" customWidth="1"/>
    <col min="15872" max="15872" width="21.75" style="54" customWidth="1"/>
    <col min="15873" max="15873" width="16.875" style="54" customWidth="1"/>
    <col min="15874" max="15874" width="11.25" style="54" customWidth="1"/>
    <col min="15875" max="15875" width="5.25" style="54" customWidth="1"/>
    <col min="15876" max="15876" width="12.875" style="54" customWidth="1"/>
    <col min="15877" max="15877" width="21.75" style="54" customWidth="1"/>
    <col min="15878" max="15878" width="16.875" style="54" customWidth="1"/>
    <col min="15879" max="15879" width="11.25" style="54" customWidth="1"/>
    <col min="15880" max="15880" width="5.25" style="54" customWidth="1"/>
    <col min="15881" max="15881" width="12.875" style="54" customWidth="1"/>
    <col min="15882" max="15882" width="18.5" style="54" customWidth="1"/>
    <col min="15883" max="15883" width="16.875" style="54" customWidth="1"/>
    <col min="15884" max="15884" width="3.125" style="54" customWidth="1"/>
    <col min="15885" max="15885" width="11.375" style="54" bestFit="1" customWidth="1"/>
    <col min="15886" max="16118" width="9" style="54"/>
    <col min="16119" max="16119" width="3.125" style="54" customWidth="1"/>
    <col min="16120" max="16120" width="3.5" style="54" customWidth="1"/>
    <col min="16121" max="16121" width="4.25" style="54" customWidth="1"/>
    <col min="16122" max="16122" width="4.625" style="54" customWidth="1"/>
    <col min="16123" max="16123" width="4.875" style="54" customWidth="1"/>
    <col min="16124" max="16124" width="38.25" style="54" customWidth="1"/>
    <col min="16125" max="16125" width="11.25" style="54" customWidth="1"/>
    <col min="16126" max="16126" width="6.875" style="54" customWidth="1"/>
    <col min="16127" max="16127" width="14.5" style="54" customWidth="1"/>
    <col min="16128" max="16128" width="21.75" style="54" customWidth="1"/>
    <col min="16129" max="16129" width="16.875" style="54" customWidth="1"/>
    <col min="16130" max="16130" width="11.25" style="54" customWidth="1"/>
    <col min="16131" max="16131" width="5.25" style="54" customWidth="1"/>
    <col min="16132" max="16132" width="12.875" style="54" customWidth="1"/>
    <col min="16133" max="16133" width="21.75" style="54" customWidth="1"/>
    <col min="16134" max="16134" width="16.875" style="54" customWidth="1"/>
    <col min="16135" max="16135" width="11.25" style="54" customWidth="1"/>
    <col min="16136" max="16136" width="5.25" style="54" customWidth="1"/>
    <col min="16137" max="16137" width="12.875" style="54" customWidth="1"/>
    <col min="16138" max="16138" width="18.5" style="54" customWidth="1"/>
    <col min="16139" max="16139" width="16.875" style="54" customWidth="1"/>
    <col min="16140" max="16140" width="3.125" style="54" customWidth="1"/>
    <col min="16141" max="16141" width="11.375" style="54" bestFit="1" customWidth="1"/>
    <col min="16142" max="16384" width="9" style="54"/>
  </cols>
  <sheetData>
    <row r="1" spans="1:12" ht="18" customHeight="1">
      <c r="G1" s="51"/>
      <c r="I1" s="53"/>
      <c r="J1" s="53"/>
      <c r="K1" s="53"/>
      <c r="L1" s="177"/>
    </row>
    <row r="2" spans="1:12" ht="18" customHeight="1">
      <c r="B2" s="621" t="s">
        <v>298</v>
      </c>
      <c r="C2" s="621"/>
      <c r="D2" s="621"/>
      <c r="E2" s="621"/>
      <c r="F2" s="621"/>
      <c r="G2" s="621"/>
      <c r="H2" s="621"/>
      <c r="I2" s="621"/>
      <c r="J2" s="621"/>
      <c r="K2" s="621"/>
    </row>
    <row r="3" spans="1:12" ht="18" customHeight="1">
      <c r="G3" s="51"/>
      <c r="I3" s="53"/>
      <c r="J3" s="53"/>
      <c r="K3" s="53"/>
    </row>
    <row r="4" spans="1:12" ht="18" customHeight="1">
      <c r="B4" s="180" t="s">
        <v>309</v>
      </c>
      <c r="C4" s="55"/>
      <c r="D4" s="55"/>
      <c r="E4" s="55"/>
      <c r="F4" s="55"/>
      <c r="G4" s="51"/>
      <c r="H4" s="56"/>
      <c r="I4" s="53"/>
      <c r="J4" s="53"/>
      <c r="K4" s="53"/>
    </row>
    <row r="5" spans="1:12" ht="18" customHeight="1">
      <c r="G5" s="51"/>
      <c r="I5" s="53"/>
      <c r="J5" s="53"/>
      <c r="K5" s="53"/>
    </row>
    <row r="6" spans="1:12" ht="18" customHeight="1" thickBot="1">
      <c r="B6" s="50" t="s">
        <v>185</v>
      </c>
      <c r="G6" s="51"/>
      <c r="I6" s="53"/>
      <c r="J6" s="53"/>
      <c r="K6" s="53"/>
    </row>
    <row r="7" spans="1:12" s="58" customFormat="1" ht="14.25" customHeight="1" thickBot="1">
      <c r="A7" s="52"/>
      <c r="B7" s="622" t="s">
        <v>186</v>
      </c>
      <c r="C7" s="624"/>
      <c r="D7" s="624"/>
      <c r="E7" s="624"/>
      <c r="F7" s="626" t="s">
        <v>187</v>
      </c>
      <c r="G7" s="618" t="s">
        <v>188</v>
      </c>
      <c r="H7" s="619"/>
      <c r="I7" s="619"/>
      <c r="J7" s="619"/>
      <c r="K7" s="620"/>
    </row>
    <row r="8" spans="1:12" s="58" customFormat="1" ht="12.75" thickBot="1">
      <c r="A8" s="52"/>
      <c r="B8" s="623"/>
      <c r="C8" s="625"/>
      <c r="D8" s="625"/>
      <c r="E8" s="625"/>
      <c r="F8" s="627"/>
      <c r="G8" s="59" t="s">
        <v>189</v>
      </c>
      <c r="H8" s="60" t="s">
        <v>190</v>
      </c>
      <c r="I8" s="60" t="s">
        <v>191</v>
      </c>
      <c r="J8" s="60" t="s">
        <v>192</v>
      </c>
      <c r="K8" s="178" t="s">
        <v>193</v>
      </c>
    </row>
    <row r="9" spans="1:12" ht="21" customHeight="1">
      <c r="B9" s="181" t="s">
        <v>194</v>
      </c>
      <c r="C9" s="182"/>
      <c r="D9" s="182"/>
      <c r="E9" s="182"/>
      <c r="F9" s="183" t="s">
        <v>195</v>
      </c>
      <c r="G9" s="184"/>
      <c r="H9" s="185"/>
      <c r="I9" s="186"/>
      <c r="J9" s="186"/>
      <c r="K9" s="187"/>
      <c r="L9" s="54"/>
    </row>
    <row r="10" spans="1:12" ht="21" customHeight="1">
      <c r="B10" s="188"/>
      <c r="C10" s="189">
        <v>1</v>
      </c>
      <c r="D10" s="189"/>
      <c r="E10" s="189"/>
      <c r="F10" s="190" t="s">
        <v>196</v>
      </c>
      <c r="G10" s="191"/>
      <c r="H10" s="192"/>
      <c r="I10" s="193"/>
      <c r="J10" s="193"/>
      <c r="K10" s="194"/>
      <c r="L10" s="54"/>
    </row>
    <row r="11" spans="1:12" ht="21" customHeight="1">
      <c r="B11" s="62"/>
      <c r="C11" s="63"/>
      <c r="D11" s="63" t="s">
        <v>197</v>
      </c>
      <c r="E11" s="63"/>
      <c r="F11" s="64" t="s">
        <v>319</v>
      </c>
      <c r="G11" s="65">
        <v>1</v>
      </c>
      <c r="H11" s="67" t="s">
        <v>198</v>
      </c>
      <c r="I11" s="66"/>
      <c r="J11" s="66"/>
      <c r="K11" s="68"/>
      <c r="L11" s="54"/>
    </row>
    <row r="12" spans="1:12" ht="21" customHeight="1">
      <c r="B12" s="69"/>
      <c r="C12" s="70"/>
      <c r="D12" s="70" t="s">
        <v>300</v>
      </c>
      <c r="E12" s="70"/>
      <c r="F12" s="71" t="s">
        <v>318</v>
      </c>
      <c r="G12" s="72">
        <v>1</v>
      </c>
      <c r="H12" s="74" t="s">
        <v>301</v>
      </c>
      <c r="I12" s="73"/>
      <c r="J12" s="73"/>
      <c r="K12" s="75"/>
      <c r="L12" s="54"/>
    </row>
    <row r="13" spans="1:12" ht="21" customHeight="1">
      <c r="B13" s="69"/>
      <c r="C13" s="70"/>
      <c r="D13" s="70"/>
      <c r="E13" s="70"/>
      <c r="F13" s="71"/>
      <c r="G13" s="72"/>
      <c r="H13" s="74"/>
      <c r="I13" s="73"/>
      <c r="J13" s="73"/>
      <c r="K13" s="75"/>
      <c r="L13" s="54"/>
    </row>
    <row r="14" spans="1:12" ht="21" customHeight="1">
      <c r="B14" s="188"/>
      <c r="C14" s="189">
        <v>2</v>
      </c>
      <c r="D14" s="195"/>
      <c r="E14" s="195"/>
      <c r="F14" s="190" t="s">
        <v>199</v>
      </c>
      <c r="G14" s="191"/>
      <c r="H14" s="192"/>
      <c r="I14" s="193"/>
      <c r="J14" s="193"/>
      <c r="K14" s="194"/>
      <c r="L14" s="54"/>
    </row>
    <row r="15" spans="1:12" ht="21" customHeight="1">
      <c r="B15" s="62"/>
      <c r="C15" s="63"/>
      <c r="D15" s="63" t="s">
        <v>197</v>
      </c>
      <c r="E15" s="76"/>
      <c r="F15" s="77" t="s">
        <v>319</v>
      </c>
      <c r="G15" s="78">
        <v>1</v>
      </c>
      <c r="H15" s="67" t="s">
        <v>198</v>
      </c>
      <c r="I15" s="67"/>
      <c r="J15" s="66"/>
      <c r="K15" s="68"/>
      <c r="L15" s="54"/>
    </row>
    <row r="16" spans="1:12" ht="21" customHeight="1">
      <c r="B16" s="69"/>
      <c r="C16" s="70"/>
      <c r="D16" s="70" t="s">
        <v>300</v>
      </c>
      <c r="E16" s="70"/>
      <c r="F16" s="71" t="s">
        <v>320</v>
      </c>
      <c r="G16" s="72">
        <v>1</v>
      </c>
      <c r="H16" s="74" t="s">
        <v>301</v>
      </c>
      <c r="I16" s="74"/>
      <c r="J16" s="73"/>
      <c r="K16" s="75"/>
      <c r="L16" s="54"/>
    </row>
    <row r="17" spans="1:12" ht="21" customHeight="1">
      <c r="B17" s="188"/>
      <c r="C17" s="189">
        <v>3</v>
      </c>
      <c r="D17" s="195"/>
      <c r="E17" s="195"/>
      <c r="F17" s="190" t="s">
        <v>302</v>
      </c>
      <c r="G17" s="191"/>
      <c r="H17" s="192"/>
      <c r="I17" s="193"/>
      <c r="J17" s="193"/>
      <c r="K17" s="194"/>
      <c r="L17" s="54"/>
    </row>
    <row r="18" spans="1:12" ht="21" customHeight="1">
      <c r="B18" s="241"/>
      <c r="C18" s="242"/>
      <c r="D18" s="242" t="s">
        <v>197</v>
      </c>
      <c r="E18" s="242"/>
      <c r="F18" s="243" t="s">
        <v>303</v>
      </c>
      <c r="G18" s="244">
        <v>1</v>
      </c>
      <c r="H18" s="245" t="s">
        <v>198</v>
      </c>
      <c r="I18" s="245"/>
      <c r="J18" s="246"/>
      <c r="K18" s="247"/>
      <c r="L18" s="54"/>
    </row>
    <row r="19" spans="1:12" ht="21" customHeight="1" thickBot="1">
      <c r="B19" s="82"/>
      <c r="C19" s="61"/>
      <c r="D19" s="61"/>
      <c r="E19" s="83"/>
      <c r="F19" s="84"/>
      <c r="G19" s="85"/>
      <c r="H19" s="87"/>
      <c r="I19" s="86"/>
      <c r="J19" s="179"/>
      <c r="K19" s="88"/>
      <c r="L19" s="54"/>
    </row>
    <row r="20" spans="1:12" ht="21" customHeight="1" thickBot="1">
      <c r="A20" s="89"/>
      <c r="B20" s="90"/>
      <c r="C20" s="91"/>
      <c r="D20" s="91"/>
      <c r="E20" s="91"/>
      <c r="F20" s="92" t="s">
        <v>200</v>
      </c>
      <c r="G20" s="93"/>
      <c r="H20" s="96"/>
      <c r="I20" s="94"/>
      <c r="J20" s="95"/>
      <c r="K20" s="97"/>
      <c r="L20" s="54"/>
    </row>
    <row r="21" spans="1:12" ht="21" customHeight="1">
      <c r="B21" s="196" t="s">
        <v>201</v>
      </c>
      <c r="C21" s="197"/>
      <c r="D21" s="198"/>
      <c r="E21" s="198"/>
      <c r="F21" s="199" t="s">
        <v>202</v>
      </c>
      <c r="G21" s="200"/>
      <c r="H21" s="201"/>
      <c r="I21" s="202"/>
      <c r="J21" s="202"/>
      <c r="K21" s="203"/>
      <c r="L21" s="54"/>
    </row>
    <row r="22" spans="1:12" ht="21" customHeight="1">
      <c r="B22" s="204"/>
      <c r="C22" s="205">
        <v>1</v>
      </c>
      <c r="D22" s="206"/>
      <c r="E22" s="206"/>
      <c r="F22" s="227" t="s">
        <v>203</v>
      </c>
      <c r="G22" s="191"/>
      <c r="H22" s="192"/>
      <c r="I22" s="193"/>
      <c r="J22" s="193"/>
      <c r="K22" s="194"/>
      <c r="L22" s="54"/>
    </row>
    <row r="23" spans="1:12" ht="21" customHeight="1">
      <c r="B23" s="104"/>
      <c r="C23" s="105"/>
      <c r="D23" s="105" t="s">
        <v>197</v>
      </c>
      <c r="E23" s="105"/>
      <c r="F23" s="106" t="s">
        <v>204</v>
      </c>
      <c r="G23" s="108">
        <v>1</v>
      </c>
      <c r="H23" s="109" t="s">
        <v>198</v>
      </c>
      <c r="I23" s="107"/>
      <c r="J23" s="107"/>
      <c r="K23" s="110"/>
      <c r="L23" s="54"/>
    </row>
    <row r="24" spans="1:12" ht="21" customHeight="1">
      <c r="B24" s="100"/>
      <c r="C24" s="101"/>
      <c r="D24" s="70" t="s">
        <v>205</v>
      </c>
      <c r="E24" s="70"/>
      <c r="F24" s="71" t="s">
        <v>206</v>
      </c>
      <c r="G24" s="79">
        <v>1</v>
      </c>
      <c r="H24" s="74" t="s">
        <v>198</v>
      </c>
      <c r="I24" s="73"/>
      <c r="J24" s="73"/>
      <c r="K24" s="75"/>
      <c r="L24" s="54"/>
    </row>
    <row r="25" spans="1:12" ht="21" customHeight="1" thickBot="1">
      <c r="B25" s="111"/>
      <c r="C25" s="112"/>
      <c r="D25" s="112"/>
      <c r="E25" s="112"/>
      <c r="F25" s="113"/>
      <c r="G25" s="114"/>
      <c r="H25" s="116"/>
      <c r="I25" s="115"/>
      <c r="J25" s="115"/>
      <c r="K25" s="117"/>
      <c r="L25" s="54"/>
    </row>
    <row r="26" spans="1:12" ht="21" customHeight="1" thickBot="1">
      <c r="B26" s="118"/>
      <c r="C26" s="119"/>
      <c r="D26" s="119"/>
      <c r="E26" s="119"/>
      <c r="F26" s="120" t="s">
        <v>200</v>
      </c>
      <c r="G26" s="121"/>
      <c r="H26" s="124"/>
      <c r="I26" s="122"/>
      <c r="J26" s="123"/>
      <c r="K26" s="125"/>
      <c r="L26" s="54"/>
    </row>
    <row r="27" spans="1:12" ht="21" customHeight="1" thickTop="1" thickBot="1">
      <c r="B27" s="207"/>
      <c r="C27" s="134"/>
      <c r="D27" s="134"/>
      <c r="E27" s="134"/>
      <c r="F27" s="135" t="s">
        <v>207</v>
      </c>
      <c r="G27" s="136"/>
      <c r="H27" s="139"/>
      <c r="I27" s="137"/>
      <c r="J27" s="138"/>
      <c r="K27" s="140"/>
      <c r="L27" s="54"/>
    </row>
    <row r="28" spans="1:12" ht="21" customHeight="1" thickTop="1" thickBot="1">
      <c r="B28" s="126"/>
      <c r="C28" s="127"/>
      <c r="D28" s="127"/>
      <c r="E28" s="127"/>
      <c r="F28" s="128" t="s">
        <v>208</v>
      </c>
      <c r="G28" s="129"/>
      <c r="H28" s="132"/>
      <c r="I28" s="130"/>
      <c r="J28" s="131"/>
      <c r="K28" s="133"/>
      <c r="L28" s="54"/>
    </row>
    <row r="29" spans="1:12" ht="21" customHeight="1" thickTop="1" thickBot="1">
      <c r="B29" s="141"/>
      <c r="C29" s="142"/>
      <c r="D29" s="142"/>
      <c r="E29" s="142"/>
      <c r="F29" s="143" t="s">
        <v>209</v>
      </c>
      <c r="G29" s="144"/>
      <c r="H29" s="147"/>
      <c r="I29" s="145"/>
      <c r="J29" s="146"/>
      <c r="K29" s="148"/>
      <c r="L29" s="54"/>
    </row>
    <row r="30" spans="1:12" ht="13.5" customHeight="1">
      <c r="B30" s="52"/>
      <c r="C30" s="52"/>
      <c r="D30" s="52"/>
      <c r="E30" s="52"/>
      <c r="F30" s="149"/>
      <c r="G30" s="150"/>
      <c r="I30" s="53"/>
      <c r="J30" s="53"/>
      <c r="K30" s="53"/>
    </row>
  </sheetData>
  <mergeCells count="7">
    <mergeCell ref="G7:K7"/>
    <mergeCell ref="B2:K2"/>
    <mergeCell ref="B7:B8"/>
    <mergeCell ref="C7:C8"/>
    <mergeCell ref="D7:D8"/>
    <mergeCell ref="E7:E8"/>
    <mergeCell ref="F7:F8"/>
  </mergeCells>
  <phoneticPr fontId="3"/>
  <printOptions horizontalCentered="1"/>
  <pageMargins left="0.98425196850393704" right="0.98425196850393704" top="0.98425196850393704" bottom="0.98425196850393704" header="0.39370078740157483" footer="0.39370078740157483"/>
  <pageSetup paperSize="9" scale="74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E82"/>
  <sheetViews>
    <sheetView view="pageBreakPreview" zoomScaleNormal="80" zoomScaleSheetLayoutView="100" workbookViewId="0">
      <selection activeCell="J7" sqref="J7"/>
    </sheetView>
  </sheetViews>
  <sheetFormatPr defaultRowHeight="12"/>
  <cols>
    <col min="1" max="1" width="3.125" style="50" customWidth="1"/>
    <col min="2" max="2" width="3.5" style="50" customWidth="1"/>
    <col min="3" max="3" width="3.125" style="50" customWidth="1"/>
    <col min="4" max="4" width="3.125" style="55" customWidth="1"/>
    <col min="5" max="5" width="3.875" style="55" bestFit="1" customWidth="1"/>
    <col min="6" max="8" width="32.5" style="254" customWidth="1"/>
    <col min="9" max="9" width="7" style="465" customWidth="1"/>
    <col min="10" max="10" width="6.75" style="256" customWidth="1"/>
    <col min="11" max="11" width="9.625" style="466" customWidth="1"/>
    <col min="12" max="12" width="12.5" style="466" customWidth="1"/>
    <col min="13" max="13" width="32.5" style="467" customWidth="1"/>
    <col min="14" max="14" width="5.625" style="152" customWidth="1"/>
    <col min="15" max="15" width="3.125" style="165" customWidth="1"/>
    <col min="16" max="16" width="9" style="165"/>
    <col min="17" max="17" width="9.75" style="165" bestFit="1" customWidth="1"/>
    <col min="18" max="19" width="9" style="165"/>
    <col min="20" max="20" width="3.125" style="50" customWidth="1"/>
    <col min="21" max="25" width="9" style="50"/>
    <col min="26" max="238" width="9" style="54"/>
    <col min="239" max="239" width="3.125" style="54" customWidth="1"/>
    <col min="240" max="240" width="3.5" style="54" customWidth="1"/>
    <col min="241" max="242" width="3.125" style="54" customWidth="1"/>
    <col min="243" max="243" width="3.875" style="54" bestFit="1" customWidth="1"/>
    <col min="244" max="244" width="26.875" style="54" customWidth="1"/>
    <col min="245" max="245" width="19.125" style="54" customWidth="1"/>
    <col min="246" max="246" width="5.125" style="54" customWidth="1"/>
    <col min="247" max="247" width="7" style="54" customWidth="1"/>
    <col min="248" max="248" width="6.75" style="54" customWidth="1"/>
    <col min="249" max="249" width="9.625" style="54" customWidth="1"/>
    <col min="250" max="250" width="12.5" style="54" customWidth="1"/>
    <col min="251" max="251" width="20.625" style="54" customWidth="1"/>
    <col min="252" max="252" width="7" style="54" customWidth="1"/>
    <col min="253" max="253" width="6.75" style="54" customWidth="1"/>
    <col min="254" max="254" width="9.625" style="54" customWidth="1"/>
    <col min="255" max="255" width="12.5" style="54" customWidth="1"/>
    <col min="256" max="256" width="20.625" style="54" customWidth="1"/>
    <col min="257" max="257" width="7" style="54" customWidth="1"/>
    <col min="258" max="258" width="6.75" style="54" customWidth="1"/>
    <col min="259" max="259" width="9.625" style="54" customWidth="1"/>
    <col min="260" max="260" width="12.375" style="54" customWidth="1"/>
    <col min="261" max="261" width="20.625" style="54" customWidth="1"/>
    <col min="262" max="263" width="3.125" style="54" customWidth="1"/>
    <col min="264" max="264" width="13.125" style="54" customWidth="1"/>
    <col min="265" max="265" width="3.125" style="54" customWidth="1"/>
    <col min="266" max="266" width="13.375" style="54" customWidth="1"/>
    <col min="267" max="267" width="16.625" style="54" customWidth="1"/>
    <col min="268" max="268" width="9" style="54"/>
    <col min="269" max="269" width="16.625" style="54" customWidth="1"/>
    <col min="270" max="270" width="9" style="54"/>
    <col min="271" max="271" width="3.125" style="54" customWidth="1"/>
    <col min="272" max="272" width="9" style="54"/>
    <col min="273" max="273" width="9.75" style="54" bestFit="1" customWidth="1"/>
    <col min="274" max="275" width="9" style="54"/>
    <col min="276" max="276" width="3.125" style="54" customWidth="1"/>
    <col min="277" max="494" width="9" style="54"/>
    <col min="495" max="495" width="3.125" style="54" customWidth="1"/>
    <col min="496" max="496" width="3.5" style="54" customWidth="1"/>
    <col min="497" max="498" width="3.125" style="54" customWidth="1"/>
    <col min="499" max="499" width="3.875" style="54" bestFit="1" customWidth="1"/>
    <col min="500" max="500" width="26.875" style="54" customWidth="1"/>
    <col min="501" max="501" width="19.125" style="54" customWidth="1"/>
    <col min="502" max="502" width="5.125" style="54" customWidth="1"/>
    <col min="503" max="503" width="7" style="54" customWidth="1"/>
    <col min="504" max="504" width="6.75" style="54" customWidth="1"/>
    <col min="505" max="505" width="9.625" style="54" customWidth="1"/>
    <col min="506" max="506" width="12.5" style="54" customWidth="1"/>
    <col min="507" max="507" width="20.625" style="54" customWidth="1"/>
    <col min="508" max="508" width="7" style="54" customWidth="1"/>
    <col min="509" max="509" width="6.75" style="54" customWidth="1"/>
    <col min="510" max="510" width="9.625" style="54" customWidth="1"/>
    <col min="511" max="511" width="12.5" style="54" customWidth="1"/>
    <col min="512" max="512" width="20.625" style="54" customWidth="1"/>
    <col min="513" max="513" width="7" style="54" customWidth="1"/>
    <col min="514" max="514" width="6.75" style="54" customWidth="1"/>
    <col min="515" max="515" width="9.625" style="54" customWidth="1"/>
    <col min="516" max="516" width="12.375" style="54" customWidth="1"/>
    <col min="517" max="517" width="20.625" style="54" customWidth="1"/>
    <col min="518" max="519" width="3.125" style="54" customWidth="1"/>
    <col min="520" max="520" width="13.125" style="54" customWidth="1"/>
    <col min="521" max="521" width="3.125" style="54" customWidth="1"/>
    <col min="522" max="522" width="13.375" style="54" customWidth="1"/>
    <col min="523" max="523" width="16.625" style="54" customWidth="1"/>
    <col min="524" max="524" width="9" style="54"/>
    <col min="525" max="525" width="16.625" style="54" customWidth="1"/>
    <col min="526" max="526" width="9" style="54"/>
    <col min="527" max="527" width="3.125" style="54" customWidth="1"/>
    <col min="528" max="528" width="9" style="54"/>
    <col min="529" max="529" width="9.75" style="54" bestFit="1" customWidth="1"/>
    <col min="530" max="531" width="9" style="54"/>
    <col min="532" max="532" width="3.125" style="54" customWidth="1"/>
    <col min="533" max="750" width="9" style="54"/>
    <col min="751" max="751" width="3.125" style="54" customWidth="1"/>
    <col min="752" max="752" width="3.5" style="54" customWidth="1"/>
    <col min="753" max="754" width="3.125" style="54" customWidth="1"/>
    <col min="755" max="755" width="3.875" style="54" bestFit="1" customWidth="1"/>
    <col min="756" max="756" width="26.875" style="54" customWidth="1"/>
    <col min="757" max="757" width="19.125" style="54" customWidth="1"/>
    <col min="758" max="758" width="5.125" style="54" customWidth="1"/>
    <col min="759" max="759" width="7" style="54" customWidth="1"/>
    <col min="760" max="760" width="6.75" style="54" customWidth="1"/>
    <col min="761" max="761" width="9.625" style="54" customWidth="1"/>
    <col min="762" max="762" width="12.5" style="54" customWidth="1"/>
    <col min="763" max="763" width="20.625" style="54" customWidth="1"/>
    <col min="764" max="764" width="7" style="54" customWidth="1"/>
    <col min="765" max="765" width="6.75" style="54" customWidth="1"/>
    <col min="766" max="766" width="9.625" style="54" customWidth="1"/>
    <col min="767" max="767" width="12.5" style="54" customWidth="1"/>
    <col min="768" max="768" width="20.625" style="54" customWidth="1"/>
    <col min="769" max="769" width="7" style="54" customWidth="1"/>
    <col min="770" max="770" width="6.75" style="54" customWidth="1"/>
    <col min="771" max="771" width="9.625" style="54" customWidth="1"/>
    <col min="772" max="772" width="12.375" style="54" customWidth="1"/>
    <col min="773" max="773" width="20.625" style="54" customWidth="1"/>
    <col min="774" max="775" width="3.125" style="54" customWidth="1"/>
    <col min="776" max="776" width="13.125" style="54" customWidth="1"/>
    <col min="777" max="777" width="3.125" style="54" customWidth="1"/>
    <col min="778" max="778" width="13.375" style="54" customWidth="1"/>
    <col min="779" max="779" width="16.625" style="54" customWidth="1"/>
    <col min="780" max="780" width="9" style="54"/>
    <col min="781" max="781" width="16.625" style="54" customWidth="1"/>
    <col min="782" max="782" width="9" style="54"/>
    <col min="783" max="783" width="3.125" style="54" customWidth="1"/>
    <col min="784" max="784" width="9" style="54"/>
    <col min="785" max="785" width="9.75" style="54" bestFit="1" customWidth="1"/>
    <col min="786" max="787" width="9" style="54"/>
    <col min="788" max="788" width="3.125" style="54" customWidth="1"/>
    <col min="789" max="1006" width="9" style="54"/>
    <col min="1007" max="1007" width="3.125" style="54" customWidth="1"/>
    <col min="1008" max="1008" width="3.5" style="54" customWidth="1"/>
    <col min="1009" max="1010" width="3.125" style="54" customWidth="1"/>
    <col min="1011" max="1011" width="3.875" style="54" bestFit="1" customWidth="1"/>
    <col min="1012" max="1012" width="26.875" style="54" customWidth="1"/>
    <col min="1013" max="1013" width="19.125" style="54" customWidth="1"/>
    <col min="1014" max="1014" width="5.125" style="54" customWidth="1"/>
    <col min="1015" max="1015" width="7" style="54" customWidth="1"/>
    <col min="1016" max="1016" width="6.75" style="54" customWidth="1"/>
    <col min="1017" max="1017" width="9.625" style="54" customWidth="1"/>
    <col min="1018" max="1018" width="12.5" style="54" customWidth="1"/>
    <col min="1019" max="1019" width="20.625" style="54" customWidth="1"/>
    <col min="1020" max="1020" width="7" style="54" customWidth="1"/>
    <col min="1021" max="1021" width="6.75" style="54" customWidth="1"/>
    <col min="1022" max="1022" width="9.625" style="54" customWidth="1"/>
    <col min="1023" max="1023" width="12.5" style="54" customWidth="1"/>
    <col min="1024" max="1024" width="20.625" style="54" customWidth="1"/>
    <col min="1025" max="1025" width="7" style="54" customWidth="1"/>
    <col min="1026" max="1026" width="6.75" style="54" customWidth="1"/>
    <col min="1027" max="1027" width="9.625" style="54" customWidth="1"/>
    <col min="1028" max="1028" width="12.375" style="54" customWidth="1"/>
    <col min="1029" max="1029" width="20.625" style="54" customWidth="1"/>
    <col min="1030" max="1031" width="3.125" style="54" customWidth="1"/>
    <col min="1032" max="1032" width="13.125" style="54" customWidth="1"/>
    <col min="1033" max="1033" width="3.125" style="54" customWidth="1"/>
    <col min="1034" max="1034" width="13.375" style="54" customWidth="1"/>
    <col min="1035" max="1035" width="16.625" style="54" customWidth="1"/>
    <col min="1036" max="1036" width="9" style="54"/>
    <col min="1037" max="1037" width="16.625" style="54" customWidth="1"/>
    <col min="1038" max="1038" width="9" style="54"/>
    <col min="1039" max="1039" width="3.125" style="54" customWidth="1"/>
    <col min="1040" max="1040" width="9" style="54"/>
    <col min="1041" max="1041" width="9.75" style="54" bestFit="1" customWidth="1"/>
    <col min="1042" max="1043" width="9" style="54"/>
    <col min="1044" max="1044" width="3.125" style="54" customWidth="1"/>
    <col min="1045" max="1262" width="9" style="54"/>
    <col min="1263" max="1263" width="3.125" style="54" customWidth="1"/>
    <col min="1264" max="1264" width="3.5" style="54" customWidth="1"/>
    <col min="1265" max="1266" width="3.125" style="54" customWidth="1"/>
    <col min="1267" max="1267" width="3.875" style="54" bestFit="1" customWidth="1"/>
    <col min="1268" max="1268" width="26.875" style="54" customWidth="1"/>
    <col min="1269" max="1269" width="19.125" style="54" customWidth="1"/>
    <col min="1270" max="1270" width="5.125" style="54" customWidth="1"/>
    <col min="1271" max="1271" width="7" style="54" customWidth="1"/>
    <col min="1272" max="1272" width="6.75" style="54" customWidth="1"/>
    <col min="1273" max="1273" width="9.625" style="54" customWidth="1"/>
    <col min="1274" max="1274" width="12.5" style="54" customWidth="1"/>
    <col min="1275" max="1275" width="20.625" style="54" customWidth="1"/>
    <col min="1276" max="1276" width="7" style="54" customWidth="1"/>
    <col min="1277" max="1277" width="6.75" style="54" customWidth="1"/>
    <col min="1278" max="1278" width="9.625" style="54" customWidth="1"/>
    <col min="1279" max="1279" width="12.5" style="54" customWidth="1"/>
    <col min="1280" max="1280" width="20.625" style="54" customWidth="1"/>
    <col min="1281" max="1281" width="7" style="54" customWidth="1"/>
    <col min="1282" max="1282" width="6.75" style="54" customWidth="1"/>
    <col min="1283" max="1283" width="9.625" style="54" customWidth="1"/>
    <col min="1284" max="1284" width="12.375" style="54" customWidth="1"/>
    <col min="1285" max="1285" width="20.625" style="54" customWidth="1"/>
    <col min="1286" max="1287" width="3.125" style="54" customWidth="1"/>
    <col min="1288" max="1288" width="13.125" style="54" customWidth="1"/>
    <col min="1289" max="1289" width="3.125" style="54" customWidth="1"/>
    <col min="1290" max="1290" width="13.375" style="54" customWidth="1"/>
    <col min="1291" max="1291" width="16.625" style="54" customWidth="1"/>
    <col min="1292" max="1292" width="9" style="54"/>
    <col min="1293" max="1293" width="16.625" style="54" customWidth="1"/>
    <col min="1294" max="1294" width="9" style="54"/>
    <col min="1295" max="1295" width="3.125" style="54" customWidth="1"/>
    <col min="1296" max="1296" width="9" style="54"/>
    <col min="1297" max="1297" width="9.75" style="54" bestFit="1" customWidth="1"/>
    <col min="1298" max="1299" width="9" style="54"/>
    <col min="1300" max="1300" width="3.125" style="54" customWidth="1"/>
    <col min="1301" max="1518" width="9" style="54"/>
    <col min="1519" max="1519" width="3.125" style="54" customWidth="1"/>
    <col min="1520" max="1520" width="3.5" style="54" customWidth="1"/>
    <col min="1521" max="1522" width="3.125" style="54" customWidth="1"/>
    <col min="1523" max="1523" width="3.875" style="54" bestFit="1" customWidth="1"/>
    <col min="1524" max="1524" width="26.875" style="54" customWidth="1"/>
    <col min="1525" max="1525" width="19.125" style="54" customWidth="1"/>
    <col min="1526" max="1526" width="5.125" style="54" customWidth="1"/>
    <col min="1527" max="1527" width="7" style="54" customWidth="1"/>
    <col min="1528" max="1528" width="6.75" style="54" customWidth="1"/>
    <col min="1529" max="1529" width="9.625" style="54" customWidth="1"/>
    <col min="1530" max="1530" width="12.5" style="54" customWidth="1"/>
    <col min="1531" max="1531" width="20.625" style="54" customWidth="1"/>
    <col min="1532" max="1532" width="7" style="54" customWidth="1"/>
    <col min="1533" max="1533" width="6.75" style="54" customWidth="1"/>
    <col min="1534" max="1534" width="9.625" style="54" customWidth="1"/>
    <col min="1535" max="1535" width="12.5" style="54" customWidth="1"/>
    <col min="1536" max="1536" width="20.625" style="54" customWidth="1"/>
    <col min="1537" max="1537" width="7" style="54" customWidth="1"/>
    <col min="1538" max="1538" width="6.75" style="54" customWidth="1"/>
    <col min="1539" max="1539" width="9.625" style="54" customWidth="1"/>
    <col min="1540" max="1540" width="12.375" style="54" customWidth="1"/>
    <col min="1541" max="1541" width="20.625" style="54" customWidth="1"/>
    <col min="1542" max="1543" width="3.125" style="54" customWidth="1"/>
    <col min="1544" max="1544" width="13.125" style="54" customWidth="1"/>
    <col min="1545" max="1545" width="3.125" style="54" customWidth="1"/>
    <col min="1546" max="1546" width="13.375" style="54" customWidth="1"/>
    <col min="1547" max="1547" width="16.625" style="54" customWidth="1"/>
    <col min="1548" max="1548" width="9" style="54"/>
    <col min="1549" max="1549" width="16.625" style="54" customWidth="1"/>
    <col min="1550" max="1550" width="9" style="54"/>
    <col min="1551" max="1551" width="3.125" style="54" customWidth="1"/>
    <col min="1552" max="1552" width="9" style="54"/>
    <col min="1553" max="1553" width="9.75" style="54" bestFit="1" customWidth="1"/>
    <col min="1554" max="1555" width="9" style="54"/>
    <col min="1556" max="1556" width="3.125" style="54" customWidth="1"/>
    <col min="1557" max="1774" width="9" style="54"/>
    <col min="1775" max="1775" width="3.125" style="54" customWidth="1"/>
    <col min="1776" max="1776" width="3.5" style="54" customWidth="1"/>
    <col min="1777" max="1778" width="3.125" style="54" customWidth="1"/>
    <col min="1779" max="1779" width="3.875" style="54" bestFit="1" customWidth="1"/>
    <col min="1780" max="1780" width="26.875" style="54" customWidth="1"/>
    <col min="1781" max="1781" width="19.125" style="54" customWidth="1"/>
    <col min="1782" max="1782" width="5.125" style="54" customWidth="1"/>
    <col min="1783" max="1783" width="7" style="54" customWidth="1"/>
    <col min="1784" max="1784" width="6.75" style="54" customWidth="1"/>
    <col min="1785" max="1785" width="9.625" style="54" customWidth="1"/>
    <col min="1786" max="1786" width="12.5" style="54" customWidth="1"/>
    <col min="1787" max="1787" width="20.625" style="54" customWidth="1"/>
    <col min="1788" max="1788" width="7" style="54" customWidth="1"/>
    <col min="1789" max="1789" width="6.75" style="54" customWidth="1"/>
    <col min="1790" max="1790" width="9.625" style="54" customWidth="1"/>
    <col min="1791" max="1791" width="12.5" style="54" customWidth="1"/>
    <col min="1792" max="1792" width="20.625" style="54" customWidth="1"/>
    <col min="1793" max="1793" width="7" style="54" customWidth="1"/>
    <col min="1794" max="1794" width="6.75" style="54" customWidth="1"/>
    <col min="1795" max="1795" width="9.625" style="54" customWidth="1"/>
    <col min="1796" max="1796" width="12.375" style="54" customWidth="1"/>
    <col min="1797" max="1797" width="20.625" style="54" customWidth="1"/>
    <col min="1798" max="1799" width="3.125" style="54" customWidth="1"/>
    <col min="1800" max="1800" width="13.125" style="54" customWidth="1"/>
    <col min="1801" max="1801" width="3.125" style="54" customWidth="1"/>
    <col min="1802" max="1802" width="13.375" style="54" customWidth="1"/>
    <col min="1803" max="1803" width="16.625" style="54" customWidth="1"/>
    <col min="1804" max="1804" width="9" style="54"/>
    <col min="1805" max="1805" width="16.625" style="54" customWidth="1"/>
    <col min="1806" max="1806" width="9" style="54"/>
    <col min="1807" max="1807" width="3.125" style="54" customWidth="1"/>
    <col min="1808" max="1808" width="9" style="54"/>
    <col min="1809" max="1809" width="9.75" style="54" bestFit="1" customWidth="1"/>
    <col min="1810" max="1811" width="9" style="54"/>
    <col min="1812" max="1812" width="3.125" style="54" customWidth="1"/>
    <col min="1813" max="2030" width="9" style="54"/>
    <col min="2031" max="2031" width="3.125" style="54" customWidth="1"/>
    <col min="2032" max="2032" width="3.5" style="54" customWidth="1"/>
    <col min="2033" max="2034" width="3.125" style="54" customWidth="1"/>
    <col min="2035" max="2035" width="3.875" style="54" bestFit="1" customWidth="1"/>
    <col min="2036" max="2036" width="26.875" style="54" customWidth="1"/>
    <col min="2037" max="2037" width="19.125" style="54" customWidth="1"/>
    <col min="2038" max="2038" width="5.125" style="54" customWidth="1"/>
    <col min="2039" max="2039" width="7" style="54" customWidth="1"/>
    <col min="2040" max="2040" width="6.75" style="54" customWidth="1"/>
    <col min="2041" max="2041" width="9.625" style="54" customWidth="1"/>
    <col min="2042" max="2042" width="12.5" style="54" customWidth="1"/>
    <col min="2043" max="2043" width="20.625" style="54" customWidth="1"/>
    <col min="2044" max="2044" width="7" style="54" customWidth="1"/>
    <col min="2045" max="2045" width="6.75" style="54" customWidth="1"/>
    <col min="2046" max="2046" width="9.625" style="54" customWidth="1"/>
    <col min="2047" max="2047" width="12.5" style="54" customWidth="1"/>
    <col min="2048" max="2048" width="20.625" style="54" customWidth="1"/>
    <col min="2049" max="2049" width="7" style="54" customWidth="1"/>
    <col min="2050" max="2050" width="6.75" style="54" customWidth="1"/>
    <col min="2051" max="2051" width="9.625" style="54" customWidth="1"/>
    <col min="2052" max="2052" width="12.375" style="54" customWidth="1"/>
    <col min="2053" max="2053" width="20.625" style="54" customWidth="1"/>
    <col min="2054" max="2055" width="3.125" style="54" customWidth="1"/>
    <col min="2056" max="2056" width="13.125" style="54" customWidth="1"/>
    <col min="2057" max="2057" width="3.125" style="54" customWidth="1"/>
    <col min="2058" max="2058" width="13.375" style="54" customWidth="1"/>
    <col min="2059" max="2059" width="16.625" style="54" customWidth="1"/>
    <col min="2060" max="2060" width="9" style="54"/>
    <col min="2061" max="2061" width="16.625" style="54" customWidth="1"/>
    <col min="2062" max="2062" width="9" style="54"/>
    <col min="2063" max="2063" width="3.125" style="54" customWidth="1"/>
    <col min="2064" max="2064" width="9" style="54"/>
    <col min="2065" max="2065" width="9.75" style="54" bestFit="1" customWidth="1"/>
    <col min="2066" max="2067" width="9" style="54"/>
    <col min="2068" max="2068" width="3.125" style="54" customWidth="1"/>
    <col min="2069" max="2286" width="9" style="54"/>
    <col min="2287" max="2287" width="3.125" style="54" customWidth="1"/>
    <col min="2288" max="2288" width="3.5" style="54" customWidth="1"/>
    <col min="2289" max="2290" width="3.125" style="54" customWidth="1"/>
    <col min="2291" max="2291" width="3.875" style="54" bestFit="1" customWidth="1"/>
    <col min="2292" max="2292" width="26.875" style="54" customWidth="1"/>
    <col min="2293" max="2293" width="19.125" style="54" customWidth="1"/>
    <col min="2294" max="2294" width="5.125" style="54" customWidth="1"/>
    <col min="2295" max="2295" width="7" style="54" customWidth="1"/>
    <col min="2296" max="2296" width="6.75" style="54" customWidth="1"/>
    <col min="2297" max="2297" width="9.625" style="54" customWidth="1"/>
    <col min="2298" max="2298" width="12.5" style="54" customWidth="1"/>
    <col min="2299" max="2299" width="20.625" style="54" customWidth="1"/>
    <col min="2300" max="2300" width="7" style="54" customWidth="1"/>
    <col min="2301" max="2301" width="6.75" style="54" customWidth="1"/>
    <col min="2302" max="2302" width="9.625" style="54" customWidth="1"/>
    <col min="2303" max="2303" width="12.5" style="54" customWidth="1"/>
    <col min="2304" max="2304" width="20.625" style="54" customWidth="1"/>
    <col min="2305" max="2305" width="7" style="54" customWidth="1"/>
    <col min="2306" max="2306" width="6.75" style="54" customWidth="1"/>
    <col min="2307" max="2307" width="9.625" style="54" customWidth="1"/>
    <col min="2308" max="2308" width="12.375" style="54" customWidth="1"/>
    <col min="2309" max="2309" width="20.625" style="54" customWidth="1"/>
    <col min="2310" max="2311" width="3.125" style="54" customWidth="1"/>
    <col min="2312" max="2312" width="13.125" style="54" customWidth="1"/>
    <col min="2313" max="2313" width="3.125" style="54" customWidth="1"/>
    <col min="2314" max="2314" width="13.375" style="54" customWidth="1"/>
    <col min="2315" max="2315" width="16.625" style="54" customWidth="1"/>
    <col min="2316" max="2316" width="9" style="54"/>
    <col min="2317" max="2317" width="16.625" style="54" customWidth="1"/>
    <col min="2318" max="2318" width="9" style="54"/>
    <col min="2319" max="2319" width="3.125" style="54" customWidth="1"/>
    <col min="2320" max="2320" width="9" style="54"/>
    <col min="2321" max="2321" width="9.75" style="54" bestFit="1" customWidth="1"/>
    <col min="2322" max="2323" width="9" style="54"/>
    <col min="2324" max="2324" width="3.125" style="54" customWidth="1"/>
    <col min="2325" max="2542" width="9" style="54"/>
    <col min="2543" max="2543" width="3.125" style="54" customWidth="1"/>
    <col min="2544" max="2544" width="3.5" style="54" customWidth="1"/>
    <col min="2545" max="2546" width="3.125" style="54" customWidth="1"/>
    <col min="2547" max="2547" width="3.875" style="54" bestFit="1" customWidth="1"/>
    <col min="2548" max="2548" width="26.875" style="54" customWidth="1"/>
    <col min="2549" max="2549" width="19.125" style="54" customWidth="1"/>
    <col min="2550" max="2550" width="5.125" style="54" customWidth="1"/>
    <col min="2551" max="2551" width="7" style="54" customWidth="1"/>
    <col min="2552" max="2552" width="6.75" style="54" customWidth="1"/>
    <col min="2553" max="2553" width="9.625" style="54" customWidth="1"/>
    <col min="2554" max="2554" width="12.5" style="54" customWidth="1"/>
    <col min="2555" max="2555" width="20.625" style="54" customWidth="1"/>
    <col min="2556" max="2556" width="7" style="54" customWidth="1"/>
    <col min="2557" max="2557" width="6.75" style="54" customWidth="1"/>
    <col min="2558" max="2558" width="9.625" style="54" customWidth="1"/>
    <col min="2559" max="2559" width="12.5" style="54" customWidth="1"/>
    <col min="2560" max="2560" width="20.625" style="54" customWidth="1"/>
    <col min="2561" max="2561" width="7" style="54" customWidth="1"/>
    <col min="2562" max="2562" width="6.75" style="54" customWidth="1"/>
    <col min="2563" max="2563" width="9.625" style="54" customWidth="1"/>
    <col min="2564" max="2564" width="12.375" style="54" customWidth="1"/>
    <col min="2565" max="2565" width="20.625" style="54" customWidth="1"/>
    <col min="2566" max="2567" width="3.125" style="54" customWidth="1"/>
    <col min="2568" max="2568" width="13.125" style="54" customWidth="1"/>
    <col min="2569" max="2569" width="3.125" style="54" customWidth="1"/>
    <col min="2570" max="2570" width="13.375" style="54" customWidth="1"/>
    <col min="2571" max="2571" width="16.625" style="54" customWidth="1"/>
    <col min="2572" max="2572" width="9" style="54"/>
    <col min="2573" max="2573" width="16.625" style="54" customWidth="1"/>
    <col min="2574" max="2574" width="9" style="54"/>
    <col min="2575" max="2575" width="3.125" style="54" customWidth="1"/>
    <col min="2576" max="2576" width="9" style="54"/>
    <col min="2577" max="2577" width="9.75" style="54" bestFit="1" customWidth="1"/>
    <col min="2578" max="2579" width="9" style="54"/>
    <col min="2580" max="2580" width="3.125" style="54" customWidth="1"/>
    <col min="2581" max="2798" width="9" style="54"/>
    <col min="2799" max="2799" width="3.125" style="54" customWidth="1"/>
    <col min="2800" max="2800" width="3.5" style="54" customWidth="1"/>
    <col min="2801" max="2802" width="3.125" style="54" customWidth="1"/>
    <col min="2803" max="2803" width="3.875" style="54" bestFit="1" customWidth="1"/>
    <col min="2804" max="2804" width="26.875" style="54" customWidth="1"/>
    <col min="2805" max="2805" width="19.125" style="54" customWidth="1"/>
    <col min="2806" max="2806" width="5.125" style="54" customWidth="1"/>
    <col min="2807" max="2807" width="7" style="54" customWidth="1"/>
    <col min="2808" max="2808" width="6.75" style="54" customWidth="1"/>
    <col min="2809" max="2809" width="9.625" style="54" customWidth="1"/>
    <col min="2810" max="2810" width="12.5" style="54" customWidth="1"/>
    <col min="2811" max="2811" width="20.625" style="54" customWidth="1"/>
    <col min="2812" max="2812" width="7" style="54" customWidth="1"/>
    <col min="2813" max="2813" width="6.75" style="54" customWidth="1"/>
    <col min="2814" max="2814" width="9.625" style="54" customWidth="1"/>
    <col min="2815" max="2815" width="12.5" style="54" customWidth="1"/>
    <col min="2816" max="2816" width="20.625" style="54" customWidth="1"/>
    <col min="2817" max="2817" width="7" style="54" customWidth="1"/>
    <col min="2818" max="2818" width="6.75" style="54" customWidth="1"/>
    <col min="2819" max="2819" width="9.625" style="54" customWidth="1"/>
    <col min="2820" max="2820" width="12.375" style="54" customWidth="1"/>
    <col min="2821" max="2821" width="20.625" style="54" customWidth="1"/>
    <col min="2822" max="2823" width="3.125" style="54" customWidth="1"/>
    <col min="2824" max="2824" width="13.125" style="54" customWidth="1"/>
    <col min="2825" max="2825" width="3.125" style="54" customWidth="1"/>
    <col min="2826" max="2826" width="13.375" style="54" customWidth="1"/>
    <col min="2827" max="2827" width="16.625" style="54" customWidth="1"/>
    <col min="2828" max="2828" width="9" style="54"/>
    <col min="2829" max="2829" width="16.625" style="54" customWidth="1"/>
    <col min="2830" max="2830" width="9" style="54"/>
    <col min="2831" max="2831" width="3.125" style="54" customWidth="1"/>
    <col min="2832" max="2832" width="9" style="54"/>
    <col min="2833" max="2833" width="9.75" style="54" bestFit="1" customWidth="1"/>
    <col min="2834" max="2835" width="9" style="54"/>
    <col min="2836" max="2836" width="3.125" style="54" customWidth="1"/>
    <col min="2837" max="3054" width="9" style="54"/>
    <col min="3055" max="3055" width="3.125" style="54" customWidth="1"/>
    <col min="3056" max="3056" width="3.5" style="54" customWidth="1"/>
    <col min="3057" max="3058" width="3.125" style="54" customWidth="1"/>
    <col min="3059" max="3059" width="3.875" style="54" bestFit="1" customWidth="1"/>
    <col min="3060" max="3060" width="26.875" style="54" customWidth="1"/>
    <col min="3061" max="3061" width="19.125" style="54" customWidth="1"/>
    <col min="3062" max="3062" width="5.125" style="54" customWidth="1"/>
    <col min="3063" max="3063" width="7" style="54" customWidth="1"/>
    <col min="3064" max="3064" width="6.75" style="54" customWidth="1"/>
    <col min="3065" max="3065" width="9.625" style="54" customWidth="1"/>
    <col min="3066" max="3066" width="12.5" style="54" customWidth="1"/>
    <col min="3067" max="3067" width="20.625" style="54" customWidth="1"/>
    <col min="3068" max="3068" width="7" style="54" customWidth="1"/>
    <col min="3069" max="3069" width="6.75" style="54" customWidth="1"/>
    <col min="3070" max="3070" width="9.625" style="54" customWidth="1"/>
    <col min="3071" max="3071" width="12.5" style="54" customWidth="1"/>
    <col min="3072" max="3072" width="20.625" style="54" customWidth="1"/>
    <col min="3073" max="3073" width="7" style="54" customWidth="1"/>
    <col min="3074" max="3074" width="6.75" style="54" customWidth="1"/>
    <col min="3075" max="3075" width="9.625" style="54" customWidth="1"/>
    <col min="3076" max="3076" width="12.375" style="54" customWidth="1"/>
    <col min="3077" max="3077" width="20.625" style="54" customWidth="1"/>
    <col min="3078" max="3079" width="3.125" style="54" customWidth="1"/>
    <col min="3080" max="3080" width="13.125" style="54" customWidth="1"/>
    <col min="3081" max="3081" width="3.125" style="54" customWidth="1"/>
    <col min="3082" max="3082" width="13.375" style="54" customWidth="1"/>
    <col min="3083" max="3083" width="16.625" style="54" customWidth="1"/>
    <col min="3084" max="3084" width="9" style="54"/>
    <col min="3085" max="3085" width="16.625" style="54" customWidth="1"/>
    <col min="3086" max="3086" width="9" style="54"/>
    <col min="3087" max="3087" width="3.125" style="54" customWidth="1"/>
    <col min="3088" max="3088" width="9" style="54"/>
    <col min="3089" max="3089" width="9.75" style="54" bestFit="1" customWidth="1"/>
    <col min="3090" max="3091" width="9" style="54"/>
    <col min="3092" max="3092" width="3.125" style="54" customWidth="1"/>
    <col min="3093" max="3310" width="9" style="54"/>
    <col min="3311" max="3311" width="3.125" style="54" customWidth="1"/>
    <col min="3312" max="3312" width="3.5" style="54" customWidth="1"/>
    <col min="3313" max="3314" width="3.125" style="54" customWidth="1"/>
    <col min="3315" max="3315" width="3.875" style="54" bestFit="1" customWidth="1"/>
    <col min="3316" max="3316" width="26.875" style="54" customWidth="1"/>
    <col min="3317" max="3317" width="19.125" style="54" customWidth="1"/>
    <col min="3318" max="3318" width="5.125" style="54" customWidth="1"/>
    <col min="3319" max="3319" width="7" style="54" customWidth="1"/>
    <col min="3320" max="3320" width="6.75" style="54" customWidth="1"/>
    <col min="3321" max="3321" width="9.625" style="54" customWidth="1"/>
    <col min="3322" max="3322" width="12.5" style="54" customWidth="1"/>
    <col min="3323" max="3323" width="20.625" style="54" customWidth="1"/>
    <col min="3324" max="3324" width="7" style="54" customWidth="1"/>
    <col min="3325" max="3325" width="6.75" style="54" customWidth="1"/>
    <col min="3326" max="3326" width="9.625" style="54" customWidth="1"/>
    <col min="3327" max="3327" width="12.5" style="54" customWidth="1"/>
    <col min="3328" max="3328" width="20.625" style="54" customWidth="1"/>
    <col min="3329" max="3329" width="7" style="54" customWidth="1"/>
    <col min="3330" max="3330" width="6.75" style="54" customWidth="1"/>
    <col min="3331" max="3331" width="9.625" style="54" customWidth="1"/>
    <col min="3332" max="3332" width="12.375" style="54" customWidth="1"/>
    <col min="3333" max="3333" width="20.625" style="54" customWidth="1"/>
    <col min="3334" max="3335" width="3.125" style="54" customWidth="1"/>
    <col min="3336" max="3336" width="13.125" style="54" customWidth="1"/>
    <col min="3337" max="3337" width="3.125" style="54" customWidth="1"/>
    <col min="3338" max="3338" width="13.375" style="54" customWidth="1"/>
    <col min="3339" max="3339" width="16.625" style="54" customWidth="1"/>
    <col min="3340" max="3340" width="9" style="54"/>
    <col min="3341" max="3341" width="16.625" style="54" customWidth="1"/>
    <col min="3342" max="3342" width="9" style="54"/>
    <col min="3343" max="3343" width="3.125" style="54" customWidth="1"/>
    <col min="3344" max="3344" width="9" style="54"/>
    <col min="3345" max="3345" width="9.75" style="54" bestFit="1" customWidth="1"/>
    <col min="3346" max="3347" width="9" style="54"/>
    <col min="3348" max="3348" width="3.125" style="54" customWidth="1"/>
    <col min="3349" max="3566" width="9" style="54"/>
    <col min="3567" max="3567" width="3.125" style="54" customWidth="1"/>
    <col min="3568" max="3568" width="3.5" style="54" customWidth="1"/>
    <col min="3569" max="3570" width="3.125" style="54" customWidth="1"/>
    <col min="3571" max="3571" width="3.875" style="54" bestFit="1" customWidth="1"/>
    <col min="3572" max="3572" width="26.875" style="54" customWidth="1"/>
    <col min="3573" max="3573" width="19.125" style="54" customWidth="1"/>
    <col min="3574" max="3574" width="5.125" style="54" customWidth="1"/>
    <col min="3575" max="3575" width="7" style="54" customWidth="1"/>
    <col min="3576" max="3576" width="6.75" style="54" customWidth="1"/>
    <col min="3577" max="3577" width="9.625" style="54" customWidth="1"/>
    <col min="3578" max="3578" width="12.5" style="54" customWidth="1"/>
    <col min="3579" max="3579" width="20.625" style="54" customWidth="1"/>
    <col min="3580" max="3580" width="7" style="54" customWidth="1"/>
    <col min="3581" max="3581" width="6.75" style="54" customWidth="1"/>
    <col min="3582" max="3582" width="9.625" style="54" customWidth="1"/>
    <col min="3583" max="3583" width="12.5" style="54" customWidth="1"/>
    <col min="3584" max="3584" width="20.625" style="54" customWidth="1"/>
    <col min="3585" max="3585" width="7" style="54" customWidth="1"/>
    <col min="3586" max="3586" width="6.75" style="54" customWidth="1"/>
    <col min="3587" max="3587" width="9.625" style="54" customWidth="1"/>
    <col min="3588" max="3588" width="12.375" style="54" customWidth="1"/>
    <col min="3589" max="3589" width="20.625" style="54" customWidth="1"/>
    <col min="3590" max="3591" width="3.125" style="54" customWidth="1"/>
    <col min="3592" max="3592" width="13.125" style="54" customWidth="1"/>
    <col min="3593" max="3593" width="3.125" style="54" customWidth="1"/>
    <col min="3594" max="3594" width="13.375" style="54" customWidth="1"/>
    <col min="3595" max="3595" width="16.625" style="54" customWidth="1"/>
    <col min="3596" max="3596" width="9" style="54"/>
    <col min="3597" max="3597" width="16.625" style="54" customWidth="1"/>
    <col min="3598" max="3598" width="9" style="54"/>
    <col min="3599" max="3599" width="3.125" style="54" customWidth="1"/>
    <col min="3600" max="3600" width="9" style="54"/>
    <col min="3601" max="3601" width="9.75" style="54" bestFit="1" customWidth="1"/>
    <col min="3602" max="3603" width="9" style="54"/>
    <col min="3604" max="3604" width="3.125" style="54" customWidth="1"/>
    <col min="3605" max="3822" width="9" style="54"/>
    <col min="3823" max="3823" width="3.125" style="54" customWidth="1"/>
    <col min="3824" max="3824" width="3.5" style="54" customWidth="1"/>
    <col min="3825" max="3826" width="3.125" style="54" customWidth="1"/>
    <col min="3827" max="3827" width="3.875" style="54" bestFit="1" customWidth="1"/>
    <col min="3828" max="3828" width="26.875" style="54" customWidth="1"/>
    <col min="3829" max="3829" width="19.125" style="54" customWidth="1"/>
    <col min="3830" max="3830" width="5.125" style="54" customWidth="1"/>
    <col min="3831" max="3831" width="7" style="54" customWidth="1"/>
    <col min="3832" max="3832" width="6.75" style="54" customWidth="1"/>
    <col min="3833" max="3833" width="9.625" style="54" customWidth="1"/>
    <col min="3834" max="3834" width="12.5" style="54" customWidth="1"/>
    <col min="3835" max="3835" width="20.625" style="54" customWidth="1"/>
    <col min="3836" max="3836" width="7" style="54" customWidth="1"/>
    <col min="3837" max="3837" width="6.75" style="54" customWidth="1"/>
    <col min="3838" max="3838" width="9.625" style="54" customWidth="1"/>
    <col min="3839" max="3839" width="12.5" style="54" customWidth="1"/>
    <col min="3840" max="3840" width="20.625" style="54" customWidth="1"/>
    <col min="3841" max="3841" width="7" style="54" customWidth="1"/>
    <col min="3842" max="3842" width="6.75" style="54" customWidth="1"/>
    <col min="3843" max="3843" width="9.625" style="54" customWidth="1"/>
    <col min="3844" max="3844" width="12.375" style="54" customWidth="1"/>
    <col min="3845" max="3845" width="20.625" style="54" customWidth="1"/>
    <col min="3846" max="3847" width="3.125" style="54" customWidth="1"/>
    <col min="3848" max="3848" width="13.125" style="54" customWidth="1"/>
    <col min="3849" max="3849" width="3.125" style="54" customWidth="1"/>
    <col min="3850" max="3850" width="13.375" style="54" customWidth="1"/>
    <col min="3851" max="3851" width="16.625" style="54" customWidth="1"/>
    <col min="3852" max="3852" width="9" style="54"/>
    <col min="3853" max="3853" width="16.625" style="54" customWidth="1"/>
    <col min="3854" max="3854" width="9" style="54"/>
    <col min="3855" max="3855" width="3.125" style="54" customWidth="1"/>
    <col min="3856" max="3856" width="9" style="54"/>
    <col min="3857" max="3857" width="9.75" style="54" bestFit="1" customWidth="1"/>
    <col min="3858" max="3859" width="9" style="54"/>
    <col min="3860" max="3860" width="3.125" style="54" customWidth="1"/>
    <col min="3861" max="4078" width="9" style="54"/>
    <col min="4079" max="4079" width="3.125" style="54" customWidth="1"/>
    <col min="4080" max="4080" width="3.5" style="54" customWidth="1"/>
    <col min="4081" max="4082" width="3.125" style="54" customWidth="1"/>
    <col min="4083" max="4083" width="3.875" style="54" bestFit="1" customWidth="1"/>
    <col min="4084" max="4084" width="26.875" style="54" customWidth="1"/>
    <col min="4085" max="4085" width="19.125" style="54" customWidth="1"/>
    <col min="4086" max="4086" width="5.125" style="54" customWidth="1"/>
    <col min="4087" max="4087" width="7" style="54" customWidth="1"/>
    <col min="4088" max="4088" width="6.75" style="54" customWidth="1"/>
    <col min="4089" max="4089" width="9.625" style="54" customWidth="1"/>
    <col min="4090" max="4090" width="12.5" style="54" customWidth="1"/>
    <col min="4091" max="4091" width="20.625" style="54" customWidth="1"/>
    <col min="4092" max="4092" width="7" style="54" customWidth="1"/>
    <col min="4093" max="4093" width="6.75" style="54" customWidth="1"/>
    <col min="4094" max="4094" width="9.625" style="54" customWidth="1"/>
    <col min="4095" max="4095" width="12.5" style="54" customWidth="1"/>
    <col min="4096" max="4096" width="20.625" style="54" customWidth="1"/>
    <col min="4097" max="4097" width="7" style="54" customWidth="1"/>
    <col min="4098" max="4098" width="6.75" style="54" customWidth="1"/>
    <col min="4099" max="4099" width="9.625" style="54" customWidth="1"/>
    <col min="4100" max="4100" width="12.375" style="54" customWidth="1"/>
    <col min="4101" max="4101" width="20.625" style="54" customWidth="1"/>
    <col min="4102" max="4103" width="3.125" style="54" customWidth="1"/>
    <col min="4104" max="4104" width="13.125" style="54" customWidth="1"/>
    <col min="4105" max="4105" width="3.125" style="54" customWidth="1"/>
    <col min="4106" max="4106" width="13.375" style="54" customWidth="1"/>
    <col min="4107" max="4107" width="16.625" style="54" customWidth="1"/>
    <col min="4108" max="4108" width="9" style="54"/>
    <col min="4109" max="4109" width="16.625" style="54" customWidth="1"/>
    <col min="4110" max="4110" width="9" style="54"/>
    <col min="4111" max="4111" width="3.125" style="54" customWidth="1"/>
    <col min="4112" max="4112" width="9" style="54"/>
    <col min="4113" max="4113" width="9.75" style="54" bestFit="1" customWidth="1"/>
    <col min="4114" max="4115" width="9" style="54"/>
    <col min="4116" max="4116" width="3.125" style="54" customWidth="1"/>
    <col min="4117" max="4334" width="9" style="54"/>
    <col min="4335" max="4335" width="3.125" style="54" customWidth="1"/>
    <col min="4336" max="4336" width="3.5" style="54" customWidth="1"/>
    <col min="4337" max="4338" width="3.125" style="54" customWidth="1"/>
    <col min="4339" max="4339" width="3.875" style="54" bestFit="1" customWidth="1"/>
    <col min="4340" max="4340" width="26.875" style="54" customWidth="1"/>
    <col min="4341" max="4341" width="19.125" style="54" customWidth="1"/>
    <col min="4342" max="4342" width="5.125" style="54" customWidth="1"/>
    <col min="4343" max="4343" width="7" style="54" customWidth="1"/>
    <col min="4344" max="4344" width="6.75" style="54" customWidth="1"/>
    <col min="4345" max="4345" width="9.625" style="54" customWidth="1"/>
    <col min="4346" max="4346" width="12.5" style="54" customWidth="1"/>
    <col min="4347" max="4347" width="20.625" style="54" customWidth="1"/>
    <col min="4348" max="4348" width="7" style="54" customWidth="1"/>
    <col min="4349" max="4349" width="6.75" style="54" customWidth="1"/>
    <col min="4350" max="4350" width="9.625" style="54" customWidth="1"/>
    <col min="4351" max="4351" width="12.5" style="54" customWidth="1"/>
    <col min="4352" max="4352" width="20.625" style="54" customWidth="1"/>
    <col min="4353" max="4353" width="7" style="54" customWidth="1"/>
    <col min="4354" max="4354" width="6.75" style="54" customWidth="1"/>
    <col min="4355" max="4355" width="9.625" style="54" customWidth="1"/>
    <col min="4356" max="4356" width="12.375" style="54" customWidth="1"/>
    <col min="4357" max="4357" width="20.625" style="54" customWidth="1"/>
    <col min="4358" max="4359" width="3.125" style="54" customWidth="1"/>
    <col min="4360" max="4360" width="13.125" style="54" customWidth="1"/>
    <col min="4361" max="4361" width="3.125" style="54" customWidth="1"/>
    <col min="4362" max="4362" width="13.375" style="54" customWidth="1"/>
    <col min="4363" max="4363" width="16.625" style="54" customWidth="1"/>
    <col min="4364" max="4364" width="9" style="54"/>
    <col min="4365" max="4365" width="16.625" style="54" customWidth="1"/>
    <col min="4366" max="4366" width="9" style="54"/>
    <col min="4367" max="4367" width="3.125" style="54" customWidth="1"/>
    <col min="4368" max="4368" width="9" style="54"/>
    <col min="4369" max="4369" width="9.75" style="54" bestFit="1" customWidth="1"/>
    <col min="4370" max="4371" width="9" style="54"/>
    <col min="4372" max="4372" width="3.125" style="54" customWidth="1"/>
    <col min="4373" max="4590" width="9" style="54"/>
    <col min="4591" max="4591" width="3.125" style="54" customWidth="1"/>
    <col min="4592" max="4592" width="3.5" style="54" customWidth="1"/>
    <col min="4593" max="4594" width="3.125" style="54" customWidth="1"/>
    <col min="4595" max="4595" width="3.875" style="54" bestFit="1" customWidth="1"/>
    <col min="4596" max="4596" width="26.875" style="54" customWidth="1"/>
    <col min="4597" max="4597" width="19.125" style="54" customWidth="1"/>
    <col min="4598" max="4598" width="5.125" style="54" customWidth="1"/>
    <col min="4599" max="4599" width="7" style="54" customWidth="1"/>
    <col min="4600" max="4600" width="6.75" style="54" customWidth="1"/>
    <col min="4601" max="4601" width="9.625" style="54" customWidth="1"/>
    <col min="4602" max="4602" width="12.5" style="54" customWidth="1"/>
    <col min="4603" max="4603" width="20.625" style="54" customWidth="1"/>
    <col min="4604" max="4604" width="7" style="54" customWidth="1"/>
    <col min="4605" max="4605" width="6.75" style="54" customWidth="1"/>
    <col min="4606" max="4606" width="9.625" style="54" customWidth="1"/>
    <col min="4607" max="4607" width="12.5" style="54" customWidth="1"/>
    <col min="4608" max="4608" width="20.625" style="54" customWidth="1"/>
    <col min="4609" max="4609" width="7" style="54" customWidth="1"/>
    <col min="4610" max="4610" width="6.75" style="54" customWidth="1"/>
    <col min="4611" max="4611" width="9.625" style="54" customWidth="1"/>
    <col min="4612" max="4612" width="12.375" style="54" customWidth="1"/>
    <col min="4613" max="4613" width="20.625" style="54" customWidth="1"/>
    <col min="4614" max="4615" width="3.125" style="54" customWidth="1"/>
    <col min="4616" max="4616" width="13.125" style="54" customWidth="1"/>
    <col min="4617" max="4617" width="3.125" style="54" customWidth="1"/>
    <col min="4618" max="4618" width="13.375" style="54" customWidth="1"/>
    <col min="4619" max="4619" width="16.625" style="54" customWidth="1"/>
    <col min="4620" max="4620" width="9" style="54"/>
    <col min="4621" max="4621" width="16.625" style="54" customWidth="1"/>
    <col min="4622" max="4622" width="9" style="54"/>
    <col min="4623" max="4623" width="3.125" style="54" customWidth="1"/>
    <col min="4624" max="4624" width="9" style="54"/>
    <col min="4625" max="4625" width="9.75" style="54" bestFit="1" customWidth="1"/>
    <col min="4626" max="4627" width="9" style="54"/>
    <col min="4628" max="4628" width="3.125" style="54" customWidth="1"/>
    <col min="4629" max="4846" width="9" style="54"/>
    <col min="4847" max="4847" width="3.125" style="54" customWidth="1"/>
    <col min="4848" max="4848" width="3.5" style="54" customWidth="1"/>
    <col min="4849" max="4850" width="3.125" style="54" customWidth="1"/>
    <col min="4851" max="4851" width="3.875" style="54" bestFit="1" customWidth="1"/>
    <col min="4852" max="4852" width="26.875" style="54" customWidth="1"/>
    <col min="4853" max="4853" width="19.125" style="54" customWidth="1"/>
    <col min="4854" max="4854" width="5.125" style="54" customWidth="1"/>
    <col min="4855" max="4855" width="7" style="54" customWidth="1"/>
    <col min="4856" max="4856" width="6.75" style="54" customWidth="1"/>
    <col min="4857" max="4857" width="9.625" style="54" customWidth="1"/>
    <col min="4858" max="4858" width="12.5" style="54" customWidth="1"/>
    <col min="4859" max="4859" width="20.625" style="54" customWidth="1"/>
    <col min="4860" max="4860" width="7" style="54" customWidth="1"/>
    <col min="4861" max="4861" width="6.75" style="54" customWidth="1"/>
    <col min="4862" max="4862" width="9.625" style="54" customWidth="1"/>
    <col min="4863" max="4863" width="12.5" style="54" customWidth="1"/>
    <col min="4864" max="4864" width="20.625" style="54" customWidth="1"/>
    <col min="4865" max="4865" width="7" style="54" customWidth="1"/>
    <col min="4866" max="4866" width="6.75" style="54" customWidth="1"/>
    <col min="4867" max="4867" width="9.625" style="54" customWidth="1"/>
    <col min="4868" max="4868" width="12.375" style="54" customWidth="1"/>
    <col min="4869" max="4869" width="20.625" style="54" customWidth="1"/>
    <col min="4870" max="4871" width="3.125" style="54" customWidth="1"/>
    <col min="4872" max="4872" width="13.125" style="54" customWidth="1"/>
    <col min="4873" max="4873" width="3.125" style="54" customWidth="1"/>
    <col min="4874" max="4874" width="13.375" style="54" customWidth="1"/>
    <col min="4875" max="4875" width="16.625" style="54" customWidth="1"/>
    <col min="4876" max="4876" width="9" style="54"/>
    <col min="4877" max="4877" width="16.625" style="54" customWidth="1"/>
    <col min="4878" max="4878" width="9" style="54"/>
    <col min="4879" max="4879" width="3.125" style="54" customWidth="1"/>
    <col min="4880" max="4880" width="9" style="54"/>
    <col min="4881" max="4881" width="9.75" style="54" bestFit="1" customWidth="1"/>
    <col min="4882" max="4883" width="9" style="54"/>
    <col min="4884" max="4884" width="3.125" style="54" customWidth="1"/>
    <col min="4885" max="5102" width="9" style="54"/>
    <col min="5103" max="5103" width="3.125" style="54" customWidth="1"/>
    <col min="5104" max="5104" width="3.5" style="54" customWidth="1"/>
    <col min="5105" max="5106" width="3.125" style="54" customWidth="1"/>
    <col min="5107" max="5107" width="3.875" style="54" bestFit="1" customWidth="1"/>
    <col min="5108" max="5108" width="26.875" style="54" customWidth="1"/>
    <col min="5109" max="5109" width="19.125" style="54" customWidth="1"/>
    <col min="5110" max="5110" width="5.125" style="54" customWidth="1"/>
    <col min="5111" max="5111" width="7" style="54" customWidth="1"/>
    <col min="5112" max="5112" width="6.75" style="54" customWidth="1"/>
    <col min="5113" max="5113" width="9.625" style="54" customWidth="1"/>
    <col min="5114" max="5114" width="12.5" style="54" customWidth="1"/>
    <col min="5115" max="5115" width="20.625" style="54" customWidth="1"/>
    <col min="5116" max="5116" width="7" style="54" customWidth="1"/>
    <col min="5117" max="5117" width="6.75" style="54" customWidth="1"/>
    <col min="5118" max="5118" width="9.625" style="54" customWidth="1"/>
    <col min="5119" max="5119" width="12.5" style="54" customWidth="1"/>
    <col min="5120" max="5120" width="20.625" style="54" customWidth="1"/>
    <col min="5121" max="5121" width="7" style="54" customWidth="1"/>
    <col min="5122" max="5122" width="6.75" style="54" customWidth="1"/>
    <col min="5123" max="5123" width="9.625" style="54" customWidth="1"/>
    <col min="5124" max="5124" width="12.375" style="54" customWidth="1"/>
    <col min="5125" max="5125" width="20.625" style="54" customWidth="1"/>
    <col min="5126" max="5127" width="3.125" style="54" customWidth="1"/>
    <col min="5128" max="5128" width="13.125" style="54" customWidth="1"/>
    <col min="5129" max="5129" width="3.125" style="54" customWidth="1"/>
    <col min="5130" max="5130" width="13.375" style="54" customWidth="1"/>
    <col min="5131" max="5131" width="16.625" style="54" customWidth="1"/>
    <col min="5132" max="5132" width="9" style="54"/>
    <col min="5133" max="5133" width="16.625" style="54" customWidth="1"/>
    <col min="5134" max="5134" width="9" style="54"/>
    <col min="5135" max="5135" width="3.125" style="54" customWidth="1"/>
    <col min="5136" max="5136" width="9" style="54"/>
    <col min="5137" max="5137" width="9.75" style="54" bestFit="1" customWidth="1"/>
    <col min="5138" max="5139" width="9" style="54"/>
    <col min="5140" max="5140" width="3.125" style="54" customWidth="1"/>
    <col min="5141" max="5358" width="9" style="54"/>
    <col min="5359" max="5359" width="3.125" style="54" customWidth="1"/>
    <col min="5360" max="5360" width="3.5" style="54" customWidth="1"/>
    <col min="5361" max="5362" width="3.125" style="54" customWidth="1"/>
    <col min="5363" max="5363" width="3.875" style="54" bestFit="1" customWidth="1"/>
    <col min="5364" max="5364" width="26.875" style="54" customWidth="1"/>
    <col min="5365" max="5365" width="19.125" style="54" customWidth="1"/>
    <col min="5366" max="5366" width="5.125" style="54" customWidth="1"/>
    <col min="5367" max="5367" width="7" style="54" customWidth="1"/>
    <col min="5368" max="5368" width="6.75" style="54" customWidth="1"/>
    <col min="5369" max="5369" width="9.625" style="54" customWidth="1"/>
    <col min="5370" max="5370" width="12.5" style="54" customWidth="1"/>
    <col min="5371" max="5371" width="20.625" style="54" customWidth="1"/>
    <col min="5372" max="5372" width="7" style="54" customWidth="1"/>
    <col min="5373" max="5373" width="6.75" style="54" customWidth="1"/>
    <col min="5374" max="5374" width="9.625" style="54" customWidth="1"/>
    <col min="5375" max="5375" width="12.5" style="54" customWidth="1"/>
    <col min="5376" max="5376" width="20.625" style="54" customWidth="1"/>
    <col min="5377" max="5377" width="7" style="54" customWidth="1"/>
    <col min="5378" max="5378" width="6.75" style="54" customWidth="1"/>
    <col min="5379" max="5379" width="9.625" style="54" customWidth="1"/>
    <col min="5380" max="5380" width="12.375" style="54" customWidth="1"/>
    <col min="5381" max="5381" width="20.625" style="54" customWidth="1"/>
    <col min="5382" max="5383" width="3.125" style="54" customWidth="1"/>
    <col min="5384" max="5384" width="13.125" style="54" customWidth="1"/>
    <col min="5385" max="5385" width="3.125" style="54" customWidth="1"/>
    <col min="5386" max="5386" width="13.375" style="54" customWidth="1"/>
    <col min="5387" max="5387" width="16.625" style="54" customWidth="1"/>
    <col min="5388" max="5388" width="9" style="54"/>
    <col min="5389" max="5389" width="16.625" style="54" customWidth="1"/>
    <col min="5390" max="5390" width="9" style="54"/>
    <col min="5391" max="5391" width="3.125" style="54" customWidth="1"/>
    <col min="5392" max="5392" width="9" style="54"/>
    <col min="5393" max="5393" width="9.75" style="54" bestFit="1" customWidth="1"/>
    <col min="5394" max="5395" width="9" style="54"/>
    <col min="5396" max="5396" width="3.125" style="54" customWidth="1"/>
    <col min="5397" max="5614" width="9" style="54"/>
    <col min="5615" max="5615" width="3.125" style="54" customWidth="1"/>
    <col min="5616" max="5616" width="3.5" style="54" customWidth="1"/>
    <col min="5617" max="5618" width="3.125" style="54" customWidth="1"/>
    <col min="5619" max="5619" width="3.875" style="54" bestFit="1" customWidth="1"/>
    <col min="5620" max="5620" width="26.875" style="54" customWidth="1"/>
    <col min="5621" max="5621" width="19.125" style="54" customWidth="1"/>
    <col min="5622" max="5622" width="5.125" style="54" customWidth="1"/>
    <col min="5623" max="5623" width="7" style="54" customWidth="1"/>
    <col min="5624" max="5624" width="6.75" style="54" customWidth="1"/>
    <col min="5625" max="5625" width="9.625" style="54" customWidth="1"/>
    <col min="5626" max="5626" width="12.5" style="54" customWidth="1"/>
    <col min="5627" max="5627" width="20.625" style="54" customWidth="1"/>
    <col min="5628" max="5628" width="7" style="54" customWidth="1"/>
    <col min="5629" max="5629" width="6.75" style="54" customWidth="1"/>
    <col min="5630" max="5630" width="9.625" style="54" customWidth="1"/>
    <col min="5631" max="5631" width="12.5" style="54" customWidth="1"/>
    <col min="5632" max="5632" width="20.625" style="54" customWidth="1"/>
    <col min="5633" max="5633" width="7" style="54" customWidth="1"/>
    <col min="5634" max="5634" width="6.75" style="54" customWidth="1"/>
    <col min="5635" max="5635" width="9.625" style="54" customWidth="1"/>
    <col min="5636" max="5636" width="12.375" style="54" customWidth="1"/>
    <col min="5637" max="5637" width="20.625" style="54" customWidth="1"/>
    <col min="5638" max="5639" width="3.125" style="54" customWidth="1"/>
    <col min="5640" max="5640" width="13.125" style="54" customWidth="1"/>
    <col min="5641" max="5641" width="3.125" style="54" customWidth="1"/>
    <col min="5642" max="5642" width="13.375" style="54" customWidth="1"/>
    <col min="5643" max="5643" width="16.625" style="54" customWidth="1"/>
    <col min="5644" max="5644" width="9" style="54"/>
    <col min="5645" max="5645" width="16.625" style="54" customWidth="1"/>
    <col min="5646" max="5646" width="9" style="54"/>
    <col min="5647" max="5647" width="3.125" style="54" customWidth="1"/>
    <col min="5648" max="5648" width="9" style="54"/>
    <col min="5649" max="5649" width="9.75" style="54" bestFit="1" customWidth="1"/>
    <col min="5650" max="5651" width="9" style="54"/>
    <col min="5652" max="5652" width="3.125" style="54" customWidth="1"/>
    <col min="5653" max="5870" width="9" style="54"/>
    <col min="5871" max="5871" width="3.125" style="54" customWidth="1"/>
    <col min="5872" max="5872" width="3.5" style="54" customWidth="1"/>
    <col min="5873" max="5874" width="3.125" style="54" customWidth="1"/>
    <col min="5875" max="5875" width="3.875" style="54" bestFit="1" customWidth="1"/>
    <col min="5876" max="5876" width="26.875" style="54" customWidth="1"/>
    <col min="5877" max="5877" width="19.125" style="54" customWidth="1"/>
    <col min="5878" max="5878" width="5.125" style="54" customWidth="1"/>
    <col min="5879" max="5879" width="7" style="54" customWidth="1"/>
    <col min="5880" max="5880" width="6.75" style="54" customWidth="1"/>
    <col min="5881" max="5881" width="9.625" style="54" customWidth="1"/>
    <col min="5882" max="5882" width="12.5" style="54" customWidth="1"/>
    <col min="5883" max="5883" width="20.625" style="54" customWidth="1"/>
    <col min="5884" max="5884" width="7" style="54" customWidth="1"/>
    <col min="5885" max="5885" width="6.75" style="54" customWidth="1"/>
    <col min="5886" max="5886" width="9.625" style="54" customWidth="1"/>
    <col min="5887" max="5887" width="12.5" style="54" customWidth="1"/>
    <col min="5888" max="5888" width="20.625" style="54" customWidth="1"/>
    <col min="5889" max="5889" width="7" style="54" customWidth="1"/>
    <col min="5890" max="5890" width="6.75" style="54" customWidth="1"/>
    <col min="5891" max="5891" width="9.625" style="54" customWidth="1"/>
    <col min="5892" max="5892" width="12.375" style="54" customWidth="1"/>
    <col min="5893" max="5893" width="20.625" style="54" customWidth="1"/>
    <col min="5894" max="5895" width="3.125" style="54" customWidth="1"/>
    <col min="5896" max="5896" width="13.125" style="54" customWidth="1"/>
    <col min="5897" max="5897" width="3.125" style="54" customWidth="1"/>
    <col min="5898" max="5898" width="13.375" style="54" customWidth="1"/>
    <col min="5899" max="5899" width="16.625" style="54" customWidth="1"/>
    <col min="5900" max="5900" width="9" style="54"/>
    <col min="5901" max="5901" width="16.625" style="54" customWidth="1"/>
    <col min="5902" max="5902" width="9" style="54"/>
    <col min="5903" max="5903" width="3.125" style="54" customWidth="1"/>
    <col min="5904" max="5904" width="9" style="54"/>
    <col min="5905" max="5905" width="9.75" style="54" bestFit="1" customWidth="1"/>
    <col min="5906" max="5907" width="9" style="54"/>
    <col min="5908" max="5908" width="3.125" style="54" customWidth="1"/>
    <col min="5909" max="6126" width="9" style="54"/>
    <col min="6127" max="6127" width="3.125" style="54" customWidth="1"/>
    <col min="6128" max="6128" width="3.5" style="54" customWidth="1"/>
    <col min="6129" max="6130" width="3.125" style="54" customWidth="1"/>
    <col min="6131" max="6131" width="3.875" style="54" bestFit="1" customWidth="1"/>
    <col min="6132" max="6132" width="26.875" style="54" customWidth="1"/>
    <col min="6133" max="6133" width="19.125" style="54" customWidth="1"/>
    <col min="6134" max="6134" width="5.125" style="54" customWidth="1"/>
    <col min="6135" max="6135" width="7" style="54" customWidth="1"/>
    <col min="6136" max="6136" width="6.75" style="54" customWidth="1"/>
    <col min="6137" max="6137" width="9.625" style="54" customWidth="1"/>
    <col min="6138" max="6138" width="12.5" style="54" customWidth="1"/>
    <col min="6139" max="6139" width="20.625" style="54" customWidth="1"/>
    <col min="6140" max="6140" width="7" style="54" customWidth="1"/>
    <col min="6141" max="6141" width="6.75" style="54" customWidth="1"/>
    <col min="6142" max="6142" width="9.625" style="54" customWidth="1"/>
    <col min="6143" max="6143" width="12.5" style="54" customWidth="1"/>
    <col min="6144" max="6144" width="20.625" style="54" customWidth="1"/>
    <col min="6145" max="6145" width="7" style="54" customWidth="1"/>
    <col min="6146" max="6146" width="6.75" style="54" customWidth="1"/>
    <col min="6147" max="6147" width="9.625" style="54" customWidth="1"/>
    <col min="6148" max="6148" width="12.375" style="54" customWidth="1"/>
    <col min="6149" max="6149" width="20.625" style="54" customWidth="1"/>
    <col min="6150" max="6151" width="3.125" style="54" customWidth="1"/>
    <col min="6152" max="6152" width="13.125" style="54" customWidth="1"/>
    <col min="6153" max="6153" width="3.125" style="54" customWidth="1"/>
    <col min="6154" max="6154" width="13.375" style="54" customWidth="1"/>
    <col min="6155" max="6155" width="16.625" style="54" customWidth="1"/>
    <col min="6156" max="6156" width="9" style="54"/>
    <col min="6157" max="6157" width="16.625" style="54" customWidth="1"/>
    <col min="6158" max="6158" width="9" style="54"/>
    <col min="6159" max="6159" width="3.125" style="54" customWidth="1"/>
    <col min="6160" max="6160" width="9" style="54"/>
    <col min="6161" max="6161" width="9.75" style="54" bestFit="1" customWidth="1"/>
    <col min="6162" max="6163" width="9" style="54"/>
    <col min="6164" max="6164" width="3.125" style="54" customWidth="1"/>
    <col min="6165" max="6382" width="9" style="54"/>
    <col min="6383" max="6383" width="3.125" style="54" customWidth="1"/>
    <col min="6384" max="6384" width="3.5" style="54" customWidth="1"/>
    <col min="6385" max="6386" width="3.125" style="54" customWidth="1"/>
    <col min="6387" max="6387" width="3.875" style="54" bestFit="1" customWidth="1"/>
    <col min="6388" max="6388" width="26.875" style="54" customWidth="1"/>
    <col min="6389" max="6389" width="19.125" style="54" customWidth="1"/>
    <col min="6390" max="6390" width="5.125" style="54" customWidth="1"/>
    <col min="6391" max="6391" width="7" style="54" customWidth="1"/>
    <col min="6392" max="6392" width="6.75" style="54" customWidth="1"/>
    <col min="6393" max="6393" width="9.625" style="54" customWidth="1"/>
    <col min="6394" max="6394" width="12.5" style="54" customWidth="1"/>
    <col min="6395" max="6395" width="20.625" style="54" customWidth="1"/>
    <col min="6396" max="6396" width="7" style="54" customWidth="1"/>
    <col min="6397" max="6397" width="6.75" style="54" customWidth="1"/>
    <col min="6398" max="6398" width="9.625" style="54" customWidth="1"/>
    <col min="6399" max="6399" width="12.5" style="54" customWidth="1"/>
    <col min="6400" max="6400" width="20.625" style="54" customWidth="1"/>
    <col min="6401" max="6401" width="7" style="54" customWidth="1"/>
    <col min="6402" max="6402" width="6.75" style="54" customWidth="1"/>
    <col min="6403" max="6403" width="9.625" style="54" customWidth="1"/>
    <col min="6404" max="6404" width="12.375" style="54" customWidth="1"/>
    <col min="6405" max="6405" width="20.625" style="54" customWidth="1"/>
    <col min="6406" max="6407" width="3.125" style="54" customWidth="1"/>
    <col min="6408" max="6408" width="13.125" style="54" customWidth="1"/>
    <col min="6409" max="6409" width="3.125" style="54" customWidth="1"/>
    <col min="6410" max="6410" width="13.375" style="54" customWidth="1"/>
    <col min="6411" max="6411" width="16.625" style="54" customWidth="1"/>
    <col min="6412" max="6412" width="9" style="54"/>
    <col min="6413" max="6413" width="16.625" style="54" customWidth="1"/>
    <col min="6414" max="6414" width="9" style="54"/>
    <col min="6415" max="6415" width="3.125" style="54" customWidth="1"/>
    <col min="6416" max="6416" width="9" style="54"/>
    <col min="6417" max="6417" width="9.75" style="54" bestFit="1" customWidth="1"/>
    <col min="6418" max="6419" width="9" style="54"/>
    <col min="6420" max="6420" width="3.125" style="54" customWidth="1"/>
    <col min="6421" max="6638" width="9" style="54"/>
    <col min="6639" max="6639" width="3.125" style="54" customWidth="1"/>
    <col min="6640" max="6640" width="3.5" style="54" customWidth="1"/>
    <col min="6641" max="6642" width="3.125" style="54" customWidth="1"/>
    <col min="6643" max="6643" width="3.875" style="54" bestFit="1" customWidth="1"/>
    <col min="6644" max="6644" width="26.875" style="54" customWidth="1"/>
    <col min="6645" max="6645" width="19.125" style="54" customWidth="1"/>
    <col min="6646" max="6646" width="5.125" style="54" customWidth="1"/>
    <col min="6647" max="6647" width="7" style="54" customWidth="1"/>
    <col min="6648" max="6648" width="6.75" style="54" customWidth="1"/>
    <col min="6649" max="6649" width="9.625" style="54" customWidth="1"/>
    <col min="6650" max="6650" width="12.5" style="54" customWidth="1"/>
    <col min="6651" max="6651" width="20.625" style="54" customWidth="1"/>
    <col min="6652" max="6652" width="7" style="54" customWidth="1"/>
    <col min="6653" max="6653" width="6.75" style="54" customWidth="1"/>
    <col min="6654" max="6654" width="9.625" style="54" customWidth="1"/>
    <col min="6655" max="6655" width="12.5" style="54" customWidth="1"/>
    <col min="6656" max="6656" width="20.625" style="54" customWidth="1"/>
    <col min="6657" max="6657" width="7" style="54" customWidth="1"/>
    <col min="6658" max="6658" width="6.75" style="54" customWidth="1"/>
    <col min="6659" max="6659" width="9.625" style="54" customWidth="1"/>
    <col min="6660" max="6660" width="12.375" style="54" customWidth="1"/>
    <col min="6661" max="6661" width="20.625" style="54" customWidth="1"/>
    <col min="6662" max="6663" width="3.125" style="54" customWidth="1"/>
    <col min="6664" max="6664" width="13.125" style="54" customWidth="1"/>
    <col min="6665" max="6665" width="3.125" style="54" customWidth="1"/>
    <col min="6666" max="6666" width="13.375" style="54" customWidth="1"/>
    <col min="6667" max="6667" width="16.625" style="54" customWidth="1"/>
    <col min="6668" max="6668" width="9" style="54"/>
    <col min="6669" max="6669" width="16.625" style="54" customWidth="1"/>
    <col min="6670" max="6670" width="9" style="54"/>
    <col min="6671" max="6671" width="3.125" style="54" customWidth="1"/>
    <col min="6672" max="6672" width="9" style="54"/>
    <col min="6673" max="6673" width="9.75" style="54" bestFit="1" customWidth="1"/>
    <col min="6674" max="6675" width="9" style="54"/>
    <col min="6676" max="6676" width="3.125" style="54" customWidth="1"/>
    <col min="6677" max="6894" width="9" style="54"/>
    <col min="6895" max="6895" width="3.125" style="54" customWidth="1"/>
    <col min="6896" max="6896" width="3.5" style="54" customWidth="1"/>
    <col min="6897" max="6898" width="3.125" style="54" customWidth="1"/>
    <col min="6899" max="6899" width="3.875" style="54" bestFit="1" customWidth="1"/>
    <col min="6900" max="6900" width="26.875" style="54" customWidth="1"/>
    <col min="6901" max="6901" width="19.125" style="54" customWidth="1"/>
    <col min="6902" max="6902" width="5.125" style="54" customWidth="1"/>
    <col min="6903" max="6903" width="7" style="54" customWidth="1"/>
    <col min="6904" max="6904" width="6.75" style="54" customWidth="1"/>
    <col min="6905" max="6905" width="9.625" style="54" customWidth="1"/>
    <col min="6906" max="6906" width="12.5" style="54" customWidth="1"/>
    <col min="6907" max="6907" width="20.625" style="54" customWidth="1"/>
    <col min="6908" max="6908" width="7" style="54" customWidth="1"/>
    <col min="6909" max="6909" width="6.75" style="54" customWidth="1"/>
    <col min="6910" max="6910" width="9.625" style="54" customWidth="1"/>
    <col min="6911" max="6911" width="12.5" style="54" customWidth="1"/>
    <col min="6912" max="6912" width="20.625" style="54" customWidth="1"/>
    <col min="6913" max="6913" width="7" style="54" customWidth="1"/>
    <col min="6914" max="6914" width="6.75" style="54" customWidth="1"/>
    <col min="6915" max="6915" width="9.625" style="54" customWidth="1"/>
    <col min="6916" max="6916" width="12.375" style="54" customWidth="1"/>
    <col min="6917" max="6917" width="20.625" style="54" customWidth="1"/>
    <col min="6918" max="6919" width="3.125" style="54" customWidth="1"/>
    <col min="6920" max="6920" width="13.125" style="54" customWidth="1"/>
    <col min="6921" max="6921" width="3.125" style="54" customWidth="1"/>
    <col min="6922" max="6922" width="13.375" style="54" customWidth="1"/>
    <col min="6923" max="6923" width="16.625" style="54" customWidth="1"/>
    <col min="6924" max="6924" width="9" style="54"/>
    <col min="6925" max="6925" width="16.625" style="54" customWidth="1"/>
    <col min="6926" max="6926" width="9" style="54"/>
    <col min="6927" max="6927" width="3.125" style="54" customWidth="1"/>
    <col min="6928" max="6928" width="9" style="54"/>
    <col min="6929" max="6929" width="9.75" style="54" bestFit="1" customWidth="1"/>
    <col min="6930" max="6931" width="9" style="54"/>
    <col min="6932" max="6932" width="3.125" style="54" customWidth="1"/>
    <col min="6933" max="7150" width="9" style="54"/>
    <col min="7151" max="7151" width="3.125" style="54" customWidth="1"/>
    <col min="7152" max="7152" width="3.5" style="54" customWidth="1"/>
    <col min="7153" max="7154" width="3.125" style="54" customWidth="1"/>
    <col min="7155" max="7155" width="3.875" style="54" bestFit="1" customWidth="1"/>
    <col min="7156" max="7156" width="26.875" style="54" customWidth="1"/>
    <col min="7157" max="7157" width="19.125" style="54" customWidth="1"/>
    <col min="7158" max="7158" width="5.125" style="54" customWidth="1"/>
    <col min="7159" max="7159" width="7" style="54" customWidth="1"/>
    <col min="7160" max="7160" width="6.75" style="54" customWidth="1"/>
    <col min="7161" max="7161" width="9.625" style="54" customWidth="1"/>
    <col min="7162" max="7162" width="12.5" style="54" customWidth="1"/>
    <col min="7163" max="7163" width="20.625" style="54" customWidth="1"/>
    <col min="7164" max="7164" width="7" style="54" customWidth="1"/>
    <col min="7165" max="7165" width="6.75" style="54" customWidth="1"/>
    <col min="7166" max="7166" width="9.625" style="54" customWidth="1"/>
    <col min="7167" max="7167" width="12.5" style="54" customWidth="1"/>
    <col min="7168" max="7168" width="20.625" style="54" customWidth="1"/>
    <col min="7169" max="7169" width="7" style="54" customWidth="1"/>
    <col min="7170" max="7170" width="6.75" style="54" customWidth="1"/>
    <col min="7171" max="7171" width="9.625" style="54" customWidth="1"/>
    <col min="7172" max="7172" width="12.375" style="54" customWidth="1"/>
    <col min="7173" max="7173" width="20.625" style="54" customWidth="1"/>
    <col min="7174" max="7175" width="3.125" style="54" customWidth="1"/>
    <col min="7176" max="7176" width="13.125" style="54" customWidth="1"/>
    <col min="7177" max="7177" width="3.125" style="54" customWidth="1"/>
    <col min="7178" max="7178" width="13.375" style="54" customWidth="1"/>
    <col min="7179" max="7179" width="16.625" style="54" customWidth="1"/>
    <col min="7180" max="7180" width="9" style="54"/>
    <col min="7181" max="7181" width="16.625" style="54" customWidth="1"/>
    <col min="7182" max="7182" width="9" style="54"/>
    <col min="7183" max="7183" width="3.125" style="54" customWidth="1"/>
    <col min="7184" max="7184" width="9" style="54"/>
    <col min="7185" max="7185" width="9.75" style="54" bestFit="1" customWidth="1"/>
    <col min="7186" max="7187" width="9" style="54"/>
    <col min="7188" max="7188" width="3.125" style="54" customWidth="1"/>
    <col min="7189" max="7406" width="9" style="54"/>
    <col min="7407" max="7407" width="3.125" style="54" customWidth="1"/>
    <col min="7408" max="7408" width="3.5" style="54" customWidth="1"/>
    <col min="7409" max="7410" width="3.125" style="54" customWidth="1"/>
    <col min="7411" max="7411" width="3.875" style="54" bestFit="1" customWidth="1"/>
    <col min="7412" max="7412" width="26.875" style="54" customWidth="1"/>
    <col min="7413" max="7413" width="19.125" style="54" customWidth="1"/>
    <col min="7414" max="7414" width="5.125" style="54" customWidth="1"/>
    <col min="7415" max="7415" width="7" style="54" customWidth="1"/>
    <col min="7416" max="7416" width="6.75" style="54" customWidth="1"/>
    <col min="7417" max="7417" width="9.625" style="54" customWidth="1"/>
    <col min="7418" max="7418" width="12.5" style="54" customWidth="1"/>
    <col min="7419" max="7419" width="20.625" style="54" customWidth="1"/>
    <col min="7420" max="7420" width="7" style="54" customWidth="1"/>
    <col min="7421" max="7421" width="6.75" style="54" customWidth="1"/>
    <col min="7422" max="7422" width="9.625" style="54" customWidth="1"/>
    <col min="7423" max="7423" width="12.5" style="54" customWidth="1"/>
    <col min="7424" max="7424" width="20.625" style="54" customWidth="1"/>
    <col min="7425" max="7425" width="7" style="54" customWidth="1"/>
    <col min="7426" max="7426" width="6.75" style="54" customWidth="1"/>
    <col min="7427" max="7427" width="9.625" style="54" customWidth="1"/>
    <col min="7428" max="7428" width="12.375" style="54" customWidth="1"/>
    <col min="7429" max="7429" width="20.625" style="54" customWidth="1"/>
    <col min="7430" max="7431" width="3.125" style="54" customWidth="1"/>
    <col min="7432" max="7432" width="13.125" style="54" customWidth="1"/>
    <col min="7433" max="7433" width="3.125" style="54" customWidth="1"/>
    <col min="7434" max="7434" width="13.375" style="54" customWidth="1"/>
    <col min="7435" max="7435" width="16.625" style="54" customWidth="1"/>
    <col min="7436" max="7436" width="9" style="54"/>
    <col min="7437" max="7437" width="16.625" style="54" customWidth="1"/>
    <col min="7438" max="7438" width="9" style="54"/>
    <col min="7439" max="7439" width="3.125" style="54" customWidth="1"/>
    <col min="7440" max="7440" width="9" style="54"/>
    <col min="7441" max="7441" width="9.75" style="54" bestFit="1" customWidth="1"/>
    <col min="7442" max="7443" width="9" style="54"/>
    <col min="7444" max="7444" width="3.125" style="54" customWidth="1"/>
    <col min="7445" max="7662" width="9" style="54"/>
    <col min="7663" max="7663" width="3.125" style="54" customWidth="1"/>
    <col min="7664" max="7664" width="3.5" style="54" customWidth="1"/>
    <col min="7665" max="7666" width="3.125" style="54" customWidth="1"/>
    <col min="7667" max="7667" width="3.875" style="54" bestFit="1" customWidth="1"/>
    <col min="7668" max="7668" width="26.875" style="54" customWidth="1"/>
    <col min="7669" max="7669" width="19.125" style="54" customWidth="1"/>
    <col min="7670" max="7670" width="5.125" style="54" customWidth="1"/>
    <col min="7671" max="7671" width="7" style="54" customWidth="1"/>
    <col min="7672" max="7672" width="6.75" style="54" customWidth="1"/>
    <col min="7673" max="7673" width="9.625" style="54" customWidth="1"/>
    <col min="7674" max="7674" width="12.5" style="54" customWidth="1"/>
    <col min="7675" max="7675" width="20.625" style="54" customWidth="1"/>
    <col min="7676" max="7676" width="7" style="54" customWidth="1"/>
    <col min="7677" max="7677" width="6.75" style="54" customWidth="1"/>
    <col min="7678" max="7678" width="9.625" style="54" customWidth="1"/>
    <col min="7679" max="7679" width="12.5" style="54" customWidth="1"/>
    <col min="7680" max="7680" width="20.625" style="54" customWidth="1"/>
    <col min="7681" max="7681" width="7" style="54" customWidth="1"/>
    <col min="7682" max="7682" width="6.75" style="54" customWidth="1"/>
    <col min="7683" max="7683" width="9.625" style="54" customWidth="1"/>
    <col min="7684" max="7684" width="12.375" style="54" customWidth="1"/>
    <col min="7685" max="7685" width="20.625" style="54" customWidth="1"/>
    <col min="7686" max="7687" width="3.125" style="54" customWidth="1"/>
    <col min="7688" max="7688" width="13.125" style="54" customWidth="1"/>
    <col min="7689" max="7689" width="3.125" style="54" customWidth="1"/>
    <col min="7690" max="7690" width="13.375" style="54" customWidth="1"/>
    <col min="7691" max="7691" width="16.625" style="54" customWidth="1"/>
    <col min="7692" max="7692" width="9" style="54"/>
    <col min="7693" max="7693" width="16.625" style="54" customWidth="1"/>
    <col min="7694" max="7694" width="9" style="54"/>
    <col min="7695" max="7695" width="3.125" style="54" customWidth="1"/>
    <col min="7696" max="7696" width="9" style="54"/>
    <col min="7697" max="7697" width="9.75" style="54" bestFit="1" customWidth="1"/>
    <col min="7698" max="7699" width="9" style="54"/>
    <col min="7700" max="7700" width="3.125" style="54" customWidth="1"/>
    <col min="7701" max="7918" width="9" style="54"/>
    <col min="7919" max="7919" width="3.125" style="54" customWidth="1"/>
    <col min="7920" max="7920" width="3.5" style="54" customWidth="1"/>
    <col min="7921" max="7922" width="3.125" style="54" customWidth="1"/>
    <col min="7923" max="7923" width="3.875" style="54" bestFit="1" customWidth="1"/>
    <col min="7924" max="7924" width="26.875" style="54" customWidth="1"/>
    <col min="7925" max="7925" width="19.125" style="54" customWidth="1"/>
    <col min="7926" max="7926" width="5.125" style="54" customWidth="1"/>
    <col min="7927" max="7927" width="7" style="54" customWidth="1"/>
    <col min="7928" max="7928" width="6.75" style="54" customWidth="1"/>
    <col min="7929" max="7929" width="9.625" style="54" customWidth="1"/>
    <col min="7930" max="7930" width="12.5" style="54" customWidth="1"/>
    <col min="7931" max="7931" width="20.625" style="54" customWidth="1"/>
    <col min="7932" max="7932" width="7" style="54" customWidth="1"/>
    <col min="7933" max="7933" width="6.75" style="54" customWidth="1"/>
    <col min="7934" max="7934" width="9.625" style="54" customWidth="1"/>
    <col min="7935" max="7935" width="12.5" style="54" customWidth="1"/>
    <col min="7936" max="7936" width="20.625" style="54" customWidth="1"/>
    <col min="7937" max="7937" width="7" style="54" customWidth="1"/>
    <col min="7938" max="7938" width="6.75" style="54" customWidth="1"/>
    <col min="7939" max="7939" width="9.625" style="54" customWidth="1"/>
    <col min="7940" max="7940" width="12.375" style="54" customWidth="1"/>
    <col min="7941" max="7941" width="20.625" style="54" customWidth="1"/>
    <col min="7942" max="7943" width="3.125" style="54" customWidth="1"/>
    <col min="7944" max="7944" width="13.125" style="54" customWidth="1"/>
    <col min="7945" max="7945" width="3.125" style="54" customWidth="1"/>
    <col min="7946" max="7946" width="13.375" style="54" customWidth="1"/>
    <col min="7947" max="7947" width="16.625" style="54" customWidth="1"/>
    <col min="7948" max="7948" width="9" style="54"/>
    <col min="7949" max="7949" width="16.625" style="54" customWidth="1"/>
    <col min="7950" max="7950" width="9" style="54"/>
    <col min="7951" max="7951" width="3.125" style="54" customWidth="1"/>
    <col min="7952" max="7952" width="9" style="54"/>
    <col min="7953" max="7953" width="9.75" style="54" bestFit="1" customWidth="1"/>
    <col min="7954" max="7955" width="9" style="54"/>
    <col min="7956" max="7956" width="3.125" style="54" customWidth="1"/>
    <col min="7957" max="8174" width="9" style="54"/>
    <col min="8175" max="8175" width="3.125" style="54" customWidth="1"/>
    <col min="8176" max="8176" width="3.5" style="54" customWidth="1"/>
    <col min="8177" max="8178" width="3.125" style="54" customWidth="1"/>
    <col min="8179" max="8179" width="3.875" style="54" bestFit="1" customWidth="1"/>
    <col min="8180" max="8180" width="26.875" style="54" customWidth="1"/>
    <col min="8181" max="8181" width="19.125" style="54" customWidth="1"/>
    <col min="8182" max="8182" width="5.125" style="54" customWidth="1"/>
    <col min="8183" max="8183" width="7" style="54" customWidth="1"/>
    <col min="8184" max="8184" width="6.75" style="54" customWidth="1"/>
    <col min="8185" max="8185" width="9.625" style="54" customWidth="1"/>
    <col min="8186" max="8186" width="12.5" style="54" customWidth="1"/>
    <col min="8187" max="8187" width="20.625" style="54" customWidth="1"/>
    <col min="8188" max="8188" width="7" style="54" customWidth="1"/>
    <col min="8189" max="8189" width="6.75" style="54" customWidth="1"/>
    <col min="8190" max="8190" width="9.625" style="54" customWidth="1"/>
    <col min="8191" max="8191" width="12.5" style="54" customWidth="1"/>
    <col min="8192" max="8192" width="20.625" style="54" customWidth="1"/>
    <col min="8193" max="8193" width="7" style="54" customWidth="1"/>
    <col min="8194" max="8194" width="6.75" style="54" customWidth="1"/>
    <col min="8195" max="8195" width="9.625" style="54" customWidth="1"/>
    <col min="8196" max="8196" width="12.375" style="54" customWidth="1"/>
    <col min="8197" max="8197" width="20.625" style="54" customWidth="1"/>
    <col min="8198" max="8199" width="3.125" style="54" customWidth="1"/>
    <col min="8200" max="8200" width="13.125" style="54" customWidth="1"/>
    <col min="8201" max="8201" width="3.125" style="54" customWidth="1"/>
    <col min="8202" max="8202" width="13.375" style="54" customWidth="1"/>
    <col min="8203" max="8203" width="16.625" style="54" customWidth="1"/>
    <col min="8204" max="8204" width="9" style="54"/>
    <col min="8205" max="8205" width="16.625" style="54" customWidth="1"/>
    <col min="8206" max="8206" width="9" style="54"/>
    <col min="8207" max="8207" width="3.125" style="54" customWidth="1"/>
    <col min="8208" max="8208" width="9" style="54"/>
    <col min="8209" max="8209" width="9.75" style="54" bestFit="1" customWidth="1"/>
    <col min="8210" max="8211" width="9" style="54"/>
    <col min="8212" max="8212" width="3.125" style="54" customWidth="1"/>
    <col min="8213" max="8430" width="9" style="54"/>
    <col min="8431" max="8431" width="3.125" style="54" customWidth="1"/>
    <col min="8432" max="8432" width="3.5" style="54" customWidth="1"/>
    <col min="8433" max="8434" width="3.125" style="54" customWidth="1"/>
    <col min="8435" max="8435" width="3.875" style="54" bestFit="1" customWidth="1"/>
    <col min="8436" max="8436" width="26.875" style="54" customWidth="1"/>
    <col min="8437" max="8437" width="19.125" style="54" customWidth="1"/>
    <col min="8438" max="8438" width="5.125" style="54" customWidth="1"/>
    <col min="8439" max="8439" width="7" style="54" customWidth="1"/>
    <col min="8440" max="8440" width="6.75" style="54" customWidth="1"/>
    <col min="8441" max="8441" width="9.625" style="54" customWidth="1"/>
    <col min="8442" max="8442" width="12.5" style="54" customWidth="1"/>
    <col min="8443" max="8443" width="20.625" style="54" customWidth="1"/>
    <col min="8444" max="8444" width="7" style="54" customWidth="1"/>
    <col min="8445" max="8445" width="6.75" style="54" customWidth="1"/>
    <col min="8446" max="8446" width="9.625" style="54" customWidth="1"/>
    <col min="8447" max="8447" width="12.5" style="54" customWidth="1"/>
    <col min="8448" max="8448" width="20.625" style="54" customWidth="1"/>
    <col min="8449" max="8449" width="7" style="54" customWidth="1"/>
    <col min="8450" max="8450" width="6.75" style="54" customWidth="1"/>
    <col min="8451" max="8451" width="9.625" style="54" customWidth="1"/>
    <col min="8452" max="8452" width="12.375" style="54" customWidth="1"/>
    <col min="8453" max="8453" width="20.625" style="54" customWidth="1"/>
    <col min="8454" max="8455" width="3.125" style="54" customWidth="1"/>
    <col min="8456" max="8456" width="13.125" style="54" customWidth="1"/>
    <col min="8457" max="8457" width="3.125" style="54" customWidth="1"/>
    <col min="8458" max="8458" width="13.375" style="54" customWidth="1"/>
    <col min="8459" max="8459" width="16.625" style="54" customWidth="1"/>
    <col min="8460" max="8460" width="9" style="54"/>
    <col min="8461" max="8461" width="16.625" style="54" customWidth="1"/>
    <col min="8462" max="8462" width="9" style="54"/>
    <col min="8463" max="8463" width="3.125" style="54" customWidth="1"/>
    <col min="8464" max="8464" width="9" style="54"/>
    <col min="8465" max="8465" width="9.75" style="54" bestFit="1" customWidth="1"/>
    <col min="8466" max="8467" width="9" style="54"/>
    <col min="8468" max="8468" width="3.125" style="54" customWidth="1"/>
    <col min="8469" max="8686" width="9" style="54"/>
    <col min="8687" max="8687" width="3.125" style="54" customWidth="1"/>
    <col min="8688" max="8688" width="3.5" style="54" customWidth="1"/>
    <col min="8689" max="8690" width="3.125" style="54" customWidth="1"/>
    <col min="8691" max="8691" width="3.875" style="54" bestFit="1" customWidth="1"/>
    <col min="8692" max="8692" width="26.875" style="54" customWidth="1"/>
    <col min="8693" max="8693" width="19.125" style="54" customWidth="1"/>
    <col min="8694" max="8694" width="5.125" style="54" customWidth="1"/>
    <col min="8695" max="8695" width="7" style="54" customWidth="1"/>
    <col min="8696" max="8696" width="6.75" style="54" customWidth="1"/>
    <col min="8697" max="8697" width="9.625" style="54" customWidth="1"/>
    <col min="8698" max="8698" width="12.5" style="54" customWidth="1"/>
    <col min="8699" max="8699" width="20.625" style="54" customWidth="1"/>
    <col min="8700" max="8700" width="7" style="54" customWidth="1"/>
    <col min="8701" max="8701" width="6.75" style="54" customWidth="1"/>
    <col min="8702" max="8702" width="9.625" style="54" customWidth="1"/>
    <col min="8703" max="8703" width="12.5" style="54" customWidth="1"/>
    <col min="8704" max="8704" width="20.625" style="54" customWidth="1"/>
    <col min="8705" max="8705" width="7" style="54" customWidth="1"/>
    <col min="8706" max="8706" width="6.75" style="54" customWidth="1"/>
    <col min="8707" max="8707" width="9.625" style="54" customWidth="1"/>
    <col min="8708" max="8708" width="12.375" style="54" customWidth="1"/>
    <col min="8709" max="8709" width="20.625" style="54" customWidth="1"/>
    <col min="8710" max="8711" width="3.125" style="54" customWidth="1"/>
    <col min="8712" max="8712" width="13.125" style="54" customWidth="1"/>
    <col min="8713" max="8713" width="3.125" style="54" customWidth="1"/>
    <col min="8714" max="8714" width="13.375" style="54" customWidth="1"/>
    <col min="8715" max="8715" width="16.625" style="54" customWidth="1"/>
    <col min="8716" max="8716" width="9" style="54"/>
    <col min="8717" max="8717" width="16.625" style="54" customWidth="1"/>
    <col min="8718" max="8718" width="9" style="54"/>
    <col min="8719" max="8719" width="3.125" style="54" customWidth="1"/>
    <col min="8720" max="8720" width="9" style="54"/>
    <col min="8721" max="8721" width="9.75" style="54" bestFit="1" customWidth="1"/>
    <col min="8722" max="8723" width="9" style="54"/>
    <col min="8724" max="8724" width="3.125" style="54" customWidth="1"/>
    <col min="8725" max="8942" width="9" style="54"/>
    <col min="8943" max="8943" width="3.125" style="54" customWidth="1"/>
    <col min="8944" max="8944" width="3.5" style="54" customWidth="1"/>
    <col min="8945" max="8946" width="3.125" style="54" customWidth="1"/>
    <col min="8947" max="8947" width="3.875" style="54" bestFit="1" customWidth="1"/>
    <col min="8948" max="8948" width="26.875" style="54" customWidth="1"/>
    <col min="8949" max="8949" width="19.125" style="54" customWidth="1"/>
    <col min="8950" max="8950" width="5.125" style="54" customWidth="1"/>
    <col min="8951" max="8951" width="7" style="54" customWidth="1"/>
    <col min="8952" max="8952" width="6.75" style="54" customWidth="1"/>
    <col min="8953" max="8953" width="9.625" style="54" customWidth="1"/>
    <col min="8954" max="8954" width="12.5" style="54" customWidth="1"/>
    <col min="8955" max="8955" width="20.625" style="54" customWidth="1"/>
    <col min="8956" max="8956" width="7" style="54" customWidth="1"/>
    <col min="8957" max="8957" width="6.75" style="54" customWidth="1"/>
    <col min="8958" max="8958" width="9.625" style="54" customWidth="1"/>
    <col min="8959" max="8959" width="12.5" style="54" customWidth="1"/>
    <col min="8960" max="8960" width="20.625" style="54" customWidth="1"/>
    <col min="8961" max="8961" width="7" style="54" customWidth="1"/>
    <col min="8962" max="8962" width="6.75" style="54" customWidth="1"/>
    <col min="8963" max="8963" width="9.625" style="54" customWidth="1"/>
    <col min="8964" max="8964" width="12.375" style="54" customWidth="1"/>
    <col min="8965" max="8965" width="20.625" style="54" customWidth="1"/>
    <col min="8966" max="8967" width="3.125" style="54" customWidth="1"/>
    <col min="8968" max="8968" width="13.125" style="54" customWidth="1"/>
    <col min="8969" max="8969" width="3.125" style="54" customWidth="1"/>
    <col min="8970" max="8970" width="13.375" style="54" customWidth="1"/>
    <col min="8971" max="8971" width="16.625" style="54" customWidth="1"/>
    <col min="8972" max="8972" width="9" style="54"/>
    <col min="8973" max="8973" width="16.625" style="54" customWidth="1"/>
    <col min="8974" max="8974" width="9" style="54"/>
    <col min="8975" max="8975" width="3.125" style="54" customWidth="1"/>
    <col min="8976" max="8976" width="9" style="54"/>
    <col min="8977" max="8977" width="9.75" style="54" bestFit="1" customWidth="1"/>
    <col min="8978" max="8979" width="9" style="54"/>
    <col min="8980" max="8980" width="3.125" style="54" customWidth="1"/>
    <col min="8981" max="9198" width="9" style="54"/>
    <col min="9199" max="9199" width="3.125" style="54" customWidth="1"/>
    <col min="9200" max="9200" width="3.5" style="54" customWidth="1"/>
    <col min="9201" max="9202" width="3.125" style="54" customWidth="1"/>
    <col min="9203" max="9203" width="3.875" style="54" bestFit="1" customWidth="1"/>
    <col min="9204" max="9204" width="26.875" style="54" customWidth="1"/>
    <col min="9205" max="9205" width="19.125" style="54" customWidth="1"/>
    <col min="9206" max="9206" width="5.125" style="54" customWidth="1"/>
    <col min="9207" max="9207" width="7" style="54" customWidth="1"/>
    <col min="9208" max="9208" width="6.75" style="54" customWidth="1"/>
    <col min="9209" max="9209" width="9.625" style="54" customWidth="1"/>
    <col min="9210" max="9210" width="12.5" style="54" customWidth="1"/>
    <col min="9211" max="9211" width="20.625" style="54" customWidth="1"/>
    <col min="9212" max="9212" width="7" style="54" customWidth="1"/>
    <col min="9213" max="9213" width="6.75" style="54" customWidth="1"/>
    <col min="9214" max="9214" width="9.625" style="54" customWidth="1"/>
    <col min="9215" max="9215" width="12.5" style="54" customWidth="1"/>
    <col min="9216" max="9216" width="20.625" style="54" customWidth="1"/>
    <col min="9217" max="9217" width="7" style="54" customWidth="1"/>
    <col min="9218" max="9218" width="6.75" style="54" customWidth="1"/>
    <col min="9219" max="9219" width="9.625" style="54" customWidth="1"/>
    <col min="9220" max="9220" width="12.375" style="54" customWidth="1"/>
    <col min="9221" max="9221" width="20.625" style="54" customWidth="1"/>
    <col min="9222" max="9223" width="3.125" style="54" customWidth="1"/>
    <col min="9224" max="9224" width="13.125" style="54" customWidth="1"/>
    <col min="9225" max="9225" width="3.125" style="54" customWidth="1"/>
    <col min="9226" max="9226" width="13.375" style="54" customWidth="1"/>
    <col min="9227" max="9227" width="16.625" style="54" customWidth="1"/>
    <col min="9228" max="9228" width="9" style="54"/>
    <col min="9229" max="9229" width="16.625" style="54" customWidth="1"/>
    <col min="9230" max="9230" width="9" style="54"/>
    <col min="9231" max="9231" width="3.125" style="54" customWidth="1"/>
    <col min="9232" max="9232" width="9" style="54"/>
    <col min="9233" max="9233" width="9.75" style="54" bestFit="1" customWidth="1"/>
    <col min="9234" max="9235" width="9" style="54"/>
    <col min="9236" max="9236" width="3.125" style="54" customWidth="1"/>
    <col min="9237" max="9454" width="9" style="54"/>
    <col min="9455" max="9455" width="3.125" style="54" customWidth="1"/>
    <col min="9456" max="9456" width="3.5" style="54" customWidth="1"/>
    <col min="9457" max="9458" width="3.125" style="54" customWidth="1"/>
    <col min="9459" max="9459" width="3.875" style="54" bestFit="1" customWidth="1"/>
    <col min="9460" max="9460" width="26.875" style="54" customWidth="1"/>
    <col min="9461" max="9461" width="19.125" style="54" customWidth="1"/>
    <col min="9462" max="9462" width="5.125" style="54" customWidth="1"/>
    <col min="9463" max="9463" width="7" style="54" customWidth="1"/>
    <col min="9464" max="9464" width="6.75" style="54" customWidth="1"/>
    <col min="9465" max="9465" width="9.625" style="54" customWidth="1"/>
    <col min="9466" max="9466" width="12.5" style="54" customWidth="1"/>
    <col min="9467" max="9467" width="20.625" style="54" customWidth="1"/>
    <col min="9468" max="9468" width="7" style="54" customWidth="1"/>
    <col min="9469" max="9469" width="6.75" style="54" customWidth="1"/>
    <col min="9470" max="9470" width="9.625" style="54" customWidth="1"/>
    <col min="9471" max="9471" width="12.5" style="54" customWidth="1"/>
    <col min="9472" max="9472" width="20.625" style="54" customWidth="1"/>
    <col min="9473" max="9473" width="7" style="54" customWidth="1"/>
    <col min="9474" max="9474" width="6.75" style="54" customWidth="1"/>
    <col min="9475" max="9475" width="9.625" style="54" customWidth="1"/>
    <col min="9476" max="9476" width="12.375" style="54" customWidth="1"/>
    <col min="9477" max="9477" width="20.625" style="54" customWidth="1"/>
    <col min="9478" max="9479" width="3.125" style="54" customWidth="1"/>
    <col min="9480" max="9480" width="13.125" style="54" customWidth="1"/>
    <col min="9481" max="9481" width="3.125" style="54" customWidth="1"/>
    <col min="9482" max="9482" width="13.375" style="54" customWidth="1"/>
    <col min="9483" max="9483" width="16.625" style="54" customWidth="1"/>
    <col min="9484" max="9484" width="9" style="54"/>
    <col min="9485" max="9485" width="16.625" style="54" customWidth="1"/>
    <col min="9486" max="9486" width="9" style="54"/>
    <col min="9487" max="9487" width="3.125" style="54" customWidth="1"/>
    <col min="9488" max="9488" width="9" style="54"/>
    <col min="9489" max="9489" width="9.75" style="54" bestFit="1" customWidth="1"/>
    <col min="9490" max="9491" width="9" style="54"/>
    <col min="9492" max="9492" width="3.125" style="54" customWidth="1"/>
    <col min="9493" max="9710" width="9" style="54"/>
    <col min="9711" max="9711" width="3.125" style="54" customWidth="1"/>
    <col min="9712" max="9712" width="3.5" style="54" customWidth="1"/>
    <col min="9713" max="9714" width="3.125" style="54" customWidth="1"/>
    <col min="9715" max="9715" width="3.875" style="54" bestFit="1" customWidth="1"/>
    <col min="9716" max="9716" width="26.875" style="54" customWidth="1"/>
    <col min="9717" max="9717" width="19.125" style="54" customWidth="1"/>
    <col min="9718" max="9718" width="5.125" style="54" customWidth="1"/>
    <col min="9719" max="9719" width="7" style="54" customWidth="1"/>
    <col min="9720" max="9720" width="6.75" style="54" customWidth="1"/>
    <col min="9721" max="9721" width="9.625" style="54" customWidth="1"/>
    <col min="9722" max="9722" width="12.5" style="54" customWidth="1"/>
    <col min="9723" max="9723" width="20.625" style="54" customWidth="1"/>
    <col min="9724" max="9724" width="7" style="54" customWidth="1"/>
    <col min="9725" max="9725" width="6.75" style="54" customWidth="1"/>
    <col min="9726" max="9726" width="9.625" style="54" customWidth="1"/>
    <col min="9727" max="9727" width="12.5" style="54" customWidth="1"/>
    <col min="9728" max="9728" width="20.625" style="54" customWidth="1"/>
    <col min="9729" max="9729" width="7" style="54" customWidth="1"/>
    <col min="9730" max="9730" width="6.75" style="54" customWidth="1"/>
    <col min="9731" max="9731" width="9.625" style="54" customWidth="1"/>
    <col min="9732" max="9732" width="12.375" style="54" customWidth="1"/>
    <col min="9733" max="9733" width="20.625" style="54" customWidth="1"/>
    <col min="9734" max="9735" width="3.125" style="54" customWidth="1"/>
    <col min="9736" max="9736" width="13.125" style="54" customWidth="1"/>
    <col min="9737" max="9737" width="3.125" style="54" customWidth="1"/>
    <col min="9738" max="9738" width="13.375" style="54" customWidth="1"/>
    <col min="9739" max="9739" width="16.625" style="54" customWidth="1"/>
    <col min="9740" max="9740" width="9" style="54"/>
    <col min="9741" max="9741" width="16.625" style="54" customWidth="1"/>
    <col min="9742" max="9742" width="9" style="54"/>
    <col min="9743" max="9743" width="3.125" style="54" customWidth="1"/>
    <col min="9744" max="9744" width="9" style="54"/>
    <col min="9745" max="9745" width="9.75" style="54" bestFit="1" customWidth="1"/>
    <col min="9746" max="9747" width="9" style="54"/>
    <col min="9748" max="9748" width="3.125" style="54" customWidth="1"/>
    <col min="9749" max="9966" width="9" style="54"/>
    <col min="9967" max="9967" width="3.125" style="54" customWidth="1"/>
    <col min="9968" max="9968" width="3.5" style="54" customWidth="1"/>
    <col min="9969" max="9970" width="3.125" style="54" customWidth="1"/>
    <col min="9971" max="9971" width="3.875" style="54" bestFit="1" customWidth="1"/>
    <col min="9972" max="9972" width="26.875" style="54" customWidth="1"/>
    <col min="9973" max="9973" width="19.125" style="54" customWidth="1"/>
    <col min="9974" max="9974" width="5.125" style="54" customWidth="1"/>
    <col min="9975" max="9975" width="7" style="54" customWidth="1"/>
    <col min="9976" max="9976" width="6.75" style="54" customWidth="1"/>
    <col min="9977" max="9977" width="9.625" style="54" customWidth="1"/>
    <col min="9978" max="9978" width="12.5" style="54" customWidth="1"/>
    <col min="9979" max="9979" width="20.625" style="54" customWidth="1"/>
    <col min="9980" max="9980" width="7" style="54" customWidth="1"/>
    <col min="9981" max="9981" width="6.75" style="54" customWidth="1"/>
    <col min="9982" max="9982" width="9.625" style="54" customWidth="1"/>
    <col min="9983" max="9983" width="12.5" style="54" customWidth="1"/>
    <col min="9984" max="9984" width="20.625" style="54" customWidth="1"/>
    <col min="9985" max="9985" width="7" style="54" customWidth="1"/>
    <col min="9986" max="9986" width="6.75" style="54" customWidth="1"/>
    <col min="9987" max="9987" width="9.625" style="54" customWidth="1"/>
    <col min="9988" max="9988" width="12.375" style="54" customWidth="1"/>
    <col min="9989" max="9989" width="20.625" style="54" customWidth="1"/>
    <col min="9990" max="9991" width="3.125" style="54" customWidth="1"/>
    <col min="9992" max="9992" width="13.125" style="54" customWidth="1"/>
    <col min="9993" max="9993" width="3.125" style="54" customWidth="1"/>
    <col min="9994" max="9994" width="13.375" style="54" customWidth="1"/>
    <col min="9995" max="9995" width="16.625" style="54" customWidth="1"/>
    <col min="9996" max="9996" width="9" style="54"/>
    <col min="9997" max="9997" width="16.625" style="54" customWidth="1"/>
    <col min="9998" max="9998" width="9" style="54"/>
    <col min="9999" max="9999" width="3.125" style="54" customWidth="1"/>
    <col min="10000" max="10000" width="9" style="54"/>
    <col min="10001" max="10001" width="9.75" style="54" bestFit="1" customWidth="1"/>
    <col min="10002" max="10003" width="9" style="54"/>
    <col min="10004" max="10004" width="3.125" style="54" customWidth="1"/>
    <col min="10005" max="10222" width="9" style="54"/>
    <col min="10223" max="10223" width="3.125" style="54" customWidth="1"/>
    <col min="10224" max="10224" width="3.5" style="54" customWidth="1"/>
    <col min="10225" max="10226" width="3.125" style="54" customWidth="1"/>
    <col min="10227" max="10227" width="3.875" style="54" bestFit="1" customWidth="1"/>
    <col min="10228" max="10228" width="26.875" style="54" customWidth="1"/>
    <col min="10229" max="10229" width="19.125" style="54" customWidth="1"/>
    <col min="10230" max="10230" width="5.125" style="54" customWidth="1"/>
    <col min="10231" max="10231" width="7" style="54" customWidth="1"/>
    <col min="10232" max="10232" width="6.75" style="54" customWidth="1"/>
    <col min="10233" max="10233" width="9.625" style="54" customWidth="1"/>
    <col min="10234" max="10234" width="12.5" style="54" customWidth="1"/>
    <col min="10235" max="10235" width="20.625" style="54" customWidth="1"/>
    <col min="10236" max="10236" width="7" style="54" customWidth="1"/>
    <col min="10237" max="10237" width="6.75" style="54" customWidth="1"/>
    <col min="10238" max="10238" width="9.625" style="54" customWidth="1"/>
    <col min="10239" max="10239" width="12.5" style="54" customWidth="1"/>
    <col min="10240" max="10240" width="20.625" style="54" customWidth="1"/>
    <col min="10241" max="10241" width="7" style="54" customWidth="1"/>
    <col min="10242" max="10242" width="6.75" style="54" customWidth="1"/>
    <col min="10243" max="10243" width="9.625" style="54" customWidth="1"/>
    <col min="10244" max="10244" width="12.375" style="54" customWidth="1"/>
    <col min="10245" max="10245" width="20.625" style="54" customWidth="1"/>
    <col min="10246" max="10247" width="3.125" style="54" customWidth="1"/>
    <col min="10248" max="10248" width="13.125" style="54" customWidth="1"/>
    <col min="10249" max="10249" width="3.125" style="54" customWidth="1"/>
    <col min="10250" max="10250" width="13.375" style="54" customWidth="1"/>
    <col min="10251" max="10251" width="16.625" style="54" customWidth="1"/>
    <col min="10252" max="10252" width="9" style="54"/>
    <col min="10253" max="10253" width="16.625" style="54" customWidth="1"/>
    <col min="10254" max="10254" width="9" style="54"/>
    <col min="10255" max="10255" width="3.125" style="54" customWidth="1"/>
    <col min="10256" max="10256" width="9" style="54"/>
    <col min="10257" max="10257" width="9.75" style="54" bestFit="1" customWidth="1"/>
    <col min="10258" max="10259" width="9" style="54"/>
    <col min="10260" max="10260" width="3.125" style="54" customWidth="1"/>
    <col min="10261" max="10478" width="9" style="54"/>
    <col min="10479" max="10479" width="3.125" style="54" customWidth="1"/>
    <col min="10480" max="10480" width="3.5" style="54" customWidth="1"/>
    <col min="10481" max="10482" width="3.125" style="54" customWidth="1"/>
    <col min="10483" max="10483" width="3.875" style="54" bestFit="1" customWidth="1"/>
    <col min="10484" max="10484" width="26.875" style="54" customWidth="1"/>
    <col min="10485" max="10485" width="19.125" style="54" customWidth="1"/>
    <col min="10486" max="10486" width="5.125" style="54" customWidth="1"/>
    <col min="10487" max="10487" width="7" style="54" customWidth="1"/>
    <col min="10488" max="10488" width="6.75" style="54" customWidth="1"/>
    <col min="10489" max="10489" width="9.625" style="54" customWidth="1"/>
    <col min="10490" max="10490" width="12.5" style="54" customWidth="1"/>
    <col min="10491" max="10491" width="20.625" style="54" customWidth="1"/>
    <col min="10492" max="10492" width="7" style="54" customWidth="1"/>
    <col min="10493" max="10493" width="6.75" style="54" customWidth="1"/>
    <col min="10494" max="10494" width="9.625" style="54" customWidth="1"/>
    <col min="10495" max="10495" width="12.5" style="54" customWidth="1"/>
    <col min="10496" max="10496" width="20.625" style="54" customWidth="1"/>
    <col min="10497" max="10497" width="7" style="54" customWidth="1"/>
    <col min="10498" max="10498" width="6.75" style="54" customWidth="1"/>
    <col min="10499" max="10499" width="9.625" style="54" customWidth="1"/>
    <col min="10500" max="10500" width="12.375" style="54" customWidth="1"/>
    <col min="10501" max="10501" width="20.625" style="54" customWidth="1"/>
    <col min="10502" max="10503" width="3.125" style="54" customWidth="1"/>
    <col min="10504" max="10504" width="13.125" style="54" customWidth="1"/>
    <col min="10505" max="10505" width="3.125" style="54" customWidth="1"/>
    <col min="10506" max="10506" width="13.375" style="54" customWidth="1"/>
    <col min="10507" max="10507" width="16.625" style="54" customWidth="1"/>
    <col min="10508" max="10508" width="9" style="54"/>
    <col min="10509" max="10509" width="16.625" style="54" customWidth="1"/>
    <col min="10510" max="10510" width="9" style="54"/>
    <col min="10511" max="10511" width="3.125" style="54" customWidth="1"/>
    <col min="10512" max="10512" width="9" style="54"/>
    <col min="10513" max="10513" width="9.75" style="54" bestFit="1" customWidth="1"/>
    <col min="10514" max="10515" width="9" style="54"/>
    <col min="10516" max="10516" width="3.125" style="54" customWidth="1"/>
    <col min="10517" max="10734" width="9" style="54"/>
    <col min="10735" max="10735" width="3.125" style="54" customWidth="1"/>
    <col min="10736" max="10736" width="3.5" style="54" customWidth="1"/>
    <col min="10737" max="10738" width="3.125" style="54" customWidth="1"/>
    <col min="10739" max="10739" width="3.875" style="54" bestFit="1" customWidth="1"/>
    <col min="10740" max="10740" width="26.875" style="54" customWidth="1"/>
    <col min="10741" max="10741" width="19.125" style="54" customWidth="1"/>
    <col min="10742" max="10742" width="5.125" style="54" customWidth="1"/>
    <col min="10743" max="10743" width="7" style="54" customWidth="1"/>
    <col min="10744" max="10744" width="6.75" style="54" customWidth="1"/>
    <col min="10745" max="10745" width="9.625" style="54" customWidth="1"/>
    <col min="10746" max="10746" width="12.5" style="54" customWidth="1"/>
    <col min="10747" max="10747" width="20.625" style="54" customWidth="1"/>
    <col min="10748" max="10748" width="7" style="54" customWidth="1"/>
    <col min="10749" max="10749" width="6.75" style="54" customWidth="1"/>
    <col min="10750" max="10750" width="9.625" style="54" customWidth="1"/>
    <col min="10751" max="10751" width="12.5" style="54" customWidth="1"/>
    <col min="10752" max="10752" width="20.625" style="54" customWidth="1"/>
    <col min="10753" max="10753" width="7" style="54" customWidth="1"/>
    <col min="10754" max="10754" width="6.75" style="54" customWidth="1"/>
    <col min="10755" max="10755" width="9.625" style="54" customWidth="1"/>
    <col min="10756" max="10756" width="12.375" style="54" customWidth="1"/>
    <col min="10757" max="10757" width="20.625" style="54" customWidth="1"/>
    <col min="10758" max="10759" width="3.125" style="54" customWidth="1"/>
    <col min="10760" max="10760" width="13.125" style="54" customWidth="1"/>
    <col min="10761" max="10761" width="3.125" style="54" customWidth="1"/>
    <col min="10762" max="10762" width="13.375" style="54" customWidth="1"/>
    <col min="10763" max="10763" width="16.625" style="54" customWidth="1"/>
    <col min="10764" max="10764" width="9" style="54"/>
    <col min="10765" max="10765" width="16.625" style="54" customWidth="1"/>
    <col min="10766" max="10766" width="9" style="54"/>
    <col min="10767" max="10767" width="3.125" style="54" customWidth="1"/>
    <col min="10768" max="10768" width="9" style="54"/>
    <col min="10769" max="10769" width="9.75" style="54" bestFit="1" customWidth="1"/>
    <col min="10770" max="10771" width="9" style="54"/>
    <col min="10772" max="10772" width="3.125" style="54" customWidth="1"/>
    <col min="10773" max="10990" width="9" style="54"/>
    <col min="10991" max="10991" width="3.125" style="54" customWidth="1"/>
    <col min="10992" max="10992" width="3.5" style="54" customWidth="1"/>
    <col min="10993" max="10994" width="3.125" style="54" customWidth="1"/>
    <col min="10995" max="10995" width="3.875" style="54" bestFit="1" customWidth="1"/>
    <col min="10996" max="10996" width="26.875" style="54" customWidth="1"/>
    <col min="10997" max="10997" width="19.125" style="54" customWidth="1"/>
    <col min="10998" max="10998" width="5.125" style="54" customWidth="1"/>
    <col min="10999" max="10999" width="7" style="54" customWidth="1"/>
    <col min="11000" max="11000" width="6.75" style="54" customWidth="1"/>
    <col min="11001" max="11001" width="9.625" style="54" customWidth="1"/>
    <col min="11002" max="11002" width="12.5" style="54" customWidth="1"/>
    <col min="11003" max="11003" width="20.625" style="54" customWidth="1"/>
    <col min="11004" max="11004" width="7" style="54" customWidth="1"/>
    <col min="11005" max="11005" width="6.75" style="54" customWidth="1"/>
    <col min="11006" max="11006" width="9.625" style="54" customWidth="1"/>
    <col min="11007" max="11007" width="12.5" style="54" customWidth="1"/>
    <col min="11008" max="11008" width="20.625" style="54" customWidth="1"/>
    <col min="11009" max="11009" width="7" style="54" customWidth="1"/>
    <col min="11010" max="11010" width="6.75" style="54" customWidth="1"/>
    <col min="11011" max="11011" width="9.625" style="54" customWidth="1"/>
    <col min="11012" max="11012" width="12.375" style="54" customWidth="1"/>
    <col min="11013" max="11013" width="20.625" style="54" customWidth="1"/>
    <col min="11014" max="11015" width="3.125" style="54" customWidth="1"/>
    <col min="11016" max="11016" width="13.125" style="54" customWidth="1"/>
    <col min="11017" max="11017" width="3.125" style="54" customWidth="1"/>
    <col min="11018" max="11018" width="13.375" style="54" customWidth="1"/>
    <col min="11019" max="11019" width="16.625" style="54" customWidth="1"/>
    <col min="11020" max="11020" width="9" style="54"/>
    <col min="11021" max="11021" width="16.625" style="54" customWidth="1"/>
    <col min="11022" max="11022" width="9" style="54"/>
    <col min="11023" max="11023" width="3.125" style="54" customWidth="1"/>
    <col min="11024" max="11024" width="9" style="54"/>
    <col min="11025" max="11025" width="9.75" style="54" bestFit="1" customWidth="1"/>
    <col min="11026" max="11027" width="9" style="54"/>
    <col min="11028" max="11028" width="3.125" style="54" customWidth="1"/>
    <col min="11029" max="11246" width="9" style="54"/>
    <col min="11247" max="11247" width="3.125" style="54" customWidth="1"/>
    <col min="11248" max="11248" width="3.5" style="54" customWidth="1"/>
    <col min="11249" max="11250" width="3.125" style="54" customWidth="1"/>
    <col min="11251" max="11251" width="3.875" style="54" bestFit="1" customWidth="1"/>
    <col min="11252" max="11252" width="26.875" style="54" customWidth="1"/>
    <col min="11253" max="11253" width="19.125" style="54" customWidth="1"/>
    <col min="11254" max="11254" width="5.125" style="54" customWidth="1"/>
    <col min="11255" max="11255" width="7" style="54" customWidth="1"/>
    <col min="11256" max="11256" width="6.75" style="54" customWidth="1"/>
    <col min="11257" max="11257" width="9.625" style="54" customWidth="1"/>
    <col min="11258" max="11258" width="12.5" style="54" customWidth="1"/>
    <col min="11259" max="11259" width="20.625" style="54" customWidth="1"/>
    <col min="11260" max="11260" width="7" style="54" customWidth="1"/>
    <col min="11261" max="11261" width="6.75" style="54" customWidth="1"/>
    <col min="11262" max="11262" width="9.625" style="54" customWidth="1"/>
    <col min="11263" max="11263" width="12.5" style="54" customWidth="1"/>
    <col min="11264" max="11264" width="20.625" style="54" customWidth="1"/>
    <col min="11265" max="11265" width="7" style="54" customWidth="1"/>
    <col min="11266" max="11266" width="6.75" style="54" customWidth="1"/>
    <col min="11267" max="11267" width="9.625" style="54" customWidth="1"/>
    <col min="11268" max="11268" width="12.375" style="54" customWidth="1"/>
    <col min="11269" max="11269" width="20.625" style="54" customWidth="1"/>
    <col min="11270" max="11271" width="3.125" style="54" customWidth="1"/>
    <col min="11272" max="11272" width="13.125" style="54" customWidth="1"/>
    <col min="11273" max="11273" width="3.125" style="54" customWidth="1"/>
    <col min="11274" max="11274" width="13.375" style="54" customWidth="1"/>
    <col min="11275" max="11275" width="16.625" style="54" customWidth="1"/>
    <col min="11276" max="11276" width="9" style="54"/>
    <col min="11277" max="11277" width="16.625" style="54" customWidth="1"/>
    <col min="11278" max="11278" width="9" style="54"/>
    <col min="11279" max="11279" width="3.125" style="54" customWidth="1"/>
    <col min="11280" max="11280" width="9" style="54"/>
    <col min="11281" max="11281" width="9.75" style="54" bestFit="1" customWidth="1"/>
    <col min="11282" max="11283" width="9" style="54"/>
    <col min="11284" max="11284" width="3.125" style="54" customWidth="1"/>
    <col min="11285" max="11502" width="9" style="54"/>
    <col min="11503" max="11503" width="3.125" style="54" customWidth="1"/>
    <col min="11504" max="11504" width="3.5" style="54" customWidth="1"/>
    <col min="11505" max="11506" width="3.125" style="54" customWidth="1"/>
    <col min="11507" max="11507" width="3.875" style="54" bestFit="1" customWidth="1"/>
    <col min="11508" max="11508" width="26.875" style="54" customWidth="1"/>
    <col min="11509" max="11509" width="19.125" style="54" customWidth="1"/>
    <col min="11510" max="11510" width="5.125" style="54" customWidth="1"/>
    <col min="11511" max="11511" width="7" style="54" customWidth="1"/>
    <col min="11512" max="11512" width="6.75" style="54" customWidth="1"/>
    <col min="11513" max="11513" width="9.625" style="54" customWidth="1"/>
    <col min="11514" max="11514" width="12.5" style="54" customWidth="1"/>
    <col min="11515" max="11515" width="20.625" style="54" customWidth="1"/>
    <col min="11516" max="11516" width="7" style="54" customWidth="1"/>
    <col min="11517" max="11517" width="6.75" style="54" customWidth="1"/>
    <col min="11518" max="11518" width="9.625" style="54" customWidth="1"/>
    <col min="11519" max="11519" width="12.5" style="54" customWidth="1"/>
    <col min="11520" max="11520" width="20.625" style="54" customWidth="1"/>
    <col min="11521" max="11521" width="7" style="54" customWidth="1"/>
    <col min="11522" max="11522" width="6.75" style="54" customWidth="1"/>
    <col min="11523" max="11523" width="9.625" style="54" customWidth="1"/>
    <col min="11524" max="11524" width="12.375" style="54" customWidth="1"/>
    <col min="11525" max="11525" width="20.625" style="54" customWidth="1"/>
    <col min="11526" max="11527" width="3.125" style="54" customWidth="1"/>
    <col min="11528" max="11528" width="13.125" style="54" customWidth="1"/>
    <col min="11529" max="11529" width="3.125" style="54" customWidth="1"/>
    <col min="11530" max="11530" width="13.375" style="54" customWidth="1"/>
    <col min="11531" max="11531" width="16.625" style="54" customWidth="1"/>
    <col min="11532" max="11532" width="9" style="54"/>
    <col min="11533" max="11533" width="16.625" style="54" customWidth="1"/>
    <col min="11534" max="11534" width="9" style="54"/>
    <col min="11535" max="11535" width="3.125" style="54" customWidth="1"/>
    <col min="11536" max="11536" width="9" style="54"/>
    <col min="11537" max="11537" width="9.75" style="54" bestFit="1" customWidth="1"/>
    <col min="11538" max="11539" width="9" style="54"/>
    <col min="11540" max="11540" width="3.125" style="54" customWidth="1"/>
    <col min="11541" max="11758" width="9" style="54"/>
    <col min="11759" max="11759" width="3.125" style="54" customWidth="1"/>
    <col min="11760" max="11760" width="3.5" style="54" customWidth="1"/>
    <col min="11761" max="11762" width="3.125" style="54" customWidth="1"/>
    <col min="11763" max="11763" width="3.875" style="54" bestFit="1" customWidth="1"/>
    <col min="11764" max="11764" width="26.875" style="54" customWidth="1"/>
    <col min="11765" max="11765" width="19.125" style="54" customWidth="1"/>
    <col min="11766" max="11766" width="5.125" style="54" customWidth="1"/>
    <col min="11767" max="11767" width="7" style="54" customWidth="1"/>
    <col min="11768" max="11768" width="6.75" style="54" customWidth="1"/>
    <col min="11769" max="11769" width="9.625" style="54" customWidth="1"/>
    <col min="11770" max="11770" width="12.5" style="54" customWidth="1"/>
    <col min="11771" max="11771" width="20.625" style="54" customWidth="1"/>
    <col min="11772" max="11772" width="7" style="54" customWidth="1"/>
    <col min="11773" max="11773" width="6.75" style="54" customWidth="1"/>
    <col min="11774" max="11774" width="9.625" style="54" customWidth="1"/>
    <col min="11775" max="11775" width="12.5" style="54" customWidth="1"/>
    <col min="11776" max="11776" width="20.625" style="54" customWidth="1"/>
    <col min="11777" max="11777" width="7" style="54" customWidth="1"/>
    <col min="11778" max="11778" width="6.75" style="54" customWidth="1"/>
    <col min="11779" max="11779" width="9.625" style="54" customWidth="1"/>
    <col min="11780" max="11780" width="12.375" style="54" customWidth="1"/>
    <col min="11781" max="11781" width="20.625" style="54" customWidth="1"/>
    <col min="11782" max="11783" width="3.125" style="54" customWidth="1"/>
    <col min="11784" max="11784" width="13.125" style="54" customWidth="1"/>
    <col min="11785" max="11785" width="3.125" style="54" customWidth="1"/>
    <col min="11786" max="11786" width="13.375" style="54" customWidth="1"/>
    <col min="11787" max="11787" width="16.625" style="54" customWidth="1"/>
    <col min="11788" max="11788" width="9" style="54"/>
    <col min="11789" max="11789" width="16.625" style="54" customWidth="1"/>
    <col min="11790" max="11790" width="9" style="54"/>
    <col min="11791" max="11791" width="3.125" style="54" customWidth="1"/>
    <col min="11792" max="11792" width="9" style="54"/>
    <col min="11793" max="11793" width="9.75" style="54" bestFit="1" customWidth="1"/>
    <col min="11794" max="11795" width="9" style="54"/>
    <col min="11796" max="11796" width="3.125" style="54" customWidth="1"/>
    <col min="11797" max="12014" width="9" style="54"/>
    <col min="12015" max="12015" width="3.125" style="54" customWidth="1"/>
    <col min="12016" max="12016" width="3.5" style="54" customWidth="1"/>
    <col min="12017" max="12018" width="3.125" style="54" customWidth="1"/>
    <col min="12019" max="12019" width="3.875" style="54" bestFit="1" customWidth="1"/>
    <col min="12020" max="12020" width="26.875" style="54" customWidth="1"/>
    <col min="12021" max="12021" width="19.125" style="54" customWidth="1"/>
    <col min="12022" max="12022" width="5.125" style="54" customWidth="1"/>
    <col min="12023" max="12023" width="7" style="54" customWidth="1"/>
    <col min="12024" max="12024" width="6.75" style="54" customWidth="1"/>
    <col min="12025" max="12025" width="9.625" style="54" customWidth="1"/>
    <col min="12026" max="12026" width="12.5" style="54" customWidth="1"/>
    <col min="12027" max="12027" width="20.625" style="54" customWidth="1"/>
    <col min="12028" max="12028" width="7" style="54" customWidth="1"/>
    <col min="12029" max="12029" width="6.75" style="54" customWidth="1"/>
    <col min="12030" max="12030" width="9.625" style="54" customWidth="1"/>
    <col min="12031" max="12031" width="12.5" style="54" customWidth="1"/>
    <col min="12032" max="12032" width="20.625" style="54" customWidth="1"/>
    <col min="12033" max="12033" width="7" style="54" customWidth="1"/>
    <col min="12034" max="12034" width="6.75" style="54" customWidth="1"/>
    <col min="12035" max="12035" width="9.625" style="54" customWidth="1"/>
    <col min="12036" max="12036" width="12.375" style="54" customWidth="1"/>
    <col min="12037" max="12037" width="20.625" style="54" customWidth="1"/>
    <col min="12038" max="12039" width="3.125" style="54" customWidth="1"/>
    <col min="12040" max="12040" width="13.125" style="54" customWidth="1"/>
    <col min="12041" max="12041" width="3.125" style="54" customWidth="1"/>
    <col min="12042" max="12042" width="13.375" style="54" customWidth="1"/>
    <col min="12043" max="12043" width="16.625" style="54" customWidth="1"/>
    <col min="12044" max="12044" width="9" style="54"/>
    <col min="12045" max="12045" width="16.625" style="54" customWidth="1"/>
    <col min="12046" max="12046" width="9" style="54"/>
    <col min="12047" max="12047" width="3.125" style="54" customWidth="1"/>
    <col min="12048" max="12048" width="9" style="54"/>
    <col min="12049" max="12049" width="9.75" style="54" bestFit="1" customWidth="1"/>
    <col min="12050" max="12051" width="9" style="54"/>
    <col min="12052" max="12052" width="3.125" style="54" customWidth="1"/>
    <col min="12053" max="12270" width="9" style="54"/>
    <col min="12271" max="12271" width="3.125" style="54" customWidth="1"/>
    <col min="12272" max="12272" width="3.5" style="54" customWidth="1"/>
    <col min="12273" max="12274" width="3.125" style="54" customWidth="1"/>
    <col min="12275" max="12275" width="3.875" style="54" bestFit="1" customWidth="1"/>
    <col min="12276" max="12276" width="26.875" style="54" customWidth="1"/>
    <col min="12277" max="12277" width="19.125" style="54" customWidth="1"/>
    <col min="12278" max="12278" width="5.125" style="54" customWidth="1"/>
    <col min="12279" max="12279" width="7" style="54" customWidth="1"/>
    <col min="12280" max="12280" width="6.75" style="54" customWidth="1"/>
    <col min="12281" max="12281" width="9.625" style="54" customWidth="1"/>
    <col min="12282" max="12282" width="12.5" style="54" customWidth="1"/>
    <col min="12283" max="12283" width="20.625" style="54" customWidth="1"/>
    <col min="12284" max="12284" width="7" style="54" customWidth="1"/>
    <col min="12285" max="12285" width="6.75" style="54" customWidth="1"/>
    <col min="12286" max="12286" width="9.625" style="54" customWidth="1"/>
    <col min="12287" max="12287" width="12.5" style="54" customWidth="1"/>
    <col min="12288" max="12288" width="20.625" style="54" customWidth="1"/>
    <col min="12289" max="12289" width="7" style="54" customWidth="1"/>
    <col min="12290" max="12290" width="6.75" style="54" customWidth="1"/>
    <col min="12291" max="12291" width="9.625" style="54" customWidth="1"/>
    <col min="12292" max="12292" width="12.375" style="54" customWidth="1"/>
    <col min="12293" max="12293" width="20.625" style="54" customWidth="1"/>
    <col min="12294" max="12295" width="3.125" style="54" customWidth="1"/>
    <col min="12296" max="12296" width="13.125" style="54" customWidth="1"/>
    <col min="12297" max="12297" width="3.125" style="54" customWidth="1"/>
    <col min="12298" max="12298" width="13.375" style="54" customWidth="1"/>
    <col min="12299" max="12299" width="16.625" style="54" customWidth="1"/>
    <col min="12300" max="12300" width="9" style="54"/>
    <col min="12301" max="12301" width="16.625" style="54" customWidth="1"/>
    <col min="12302" max="12302" width="9" style="54"/>
    <col min="12303" max="12303" width="3.125" style="54" customWidth="1"/>
    <col min="12304" max="12304" width="9" style="54"/>
    <col min="12305" max="12305" width="9.75" style="54" bestFit="1" customWidth="1"/>
    <col min="12306" max="12307" width="9" style="54"/>
    <col min="12308" max="12308" width="3.125" style="54" customWidth="1"/>
    <col min="12309" max="12526" width="9" style="54"/>
    <col min="12527" max="12527" width="3.125" style="54" customWidth="1"/>
    <col min="12528" max="12528" width="3.5" style="54" customWidth="1"/>
    <col min="12529" max="12530" width="3.125" style="54" customWidth="1"/>
    <col min="12531" max="12531" width="3.875" style="54" bestFit="1" customWidth="1"/>
    <col min="12532" max="12532" width="26.875" style="54" customWidth="1"/>
    <col min="12533" max="12533" width="19.125" style="54" customWidth="1"/>
    <col min="12534" max="12534" width="5.125" style="54" customWidth="1"/>
    <col min="12535" max="12535" width="7" style="54" customWidth="1"/>
    <col min="12536" max="12536" width="6.75" style="54" customWidth="1"/>
    <col min="12537" max="12537" width="9.625" style="54" customWidth="1"/>
    <col min="12538" max="12538" width="12.5" style="54" customWidth="1"/>
    <col min="12539" max="12539" width="20.625" style="54" customWidth="1"/>
    <col min="12540" max="12540" width="7" style="54" customWidth="1"/>
    <col min="12541" max="12541" width="6.75" style="54" customWidth="1"/>
    <col min="12542" max="12542" width="9.625" style="54" customWidth="1"/>
    <col min="12543" max="12543" width="12.5" style="54" customWidth="1"/>
    <col min="12544" max="12544" width="20.625" style="54" customWidth="1"/>
    <col min="12545" max="12545" width="7" style="54" customWidth="1"/>
    <col min="12546" max="12546" width="6.75" style="54" customWidth="1"/>
    <col min="12547" max="12547" width="9.625" style="54" customWidth="1"/>
    <col min="12548" max="12548" width="12.375" style="54" customWidth="1"/>
    <col min="12549" max="12549" width="20.625" style="54" customWidth="1"/>
    <col min="12550" max="12551" width="3.125" style="54" customWidth="1"/>
    <col min="12552" max="12552" width="13.125" style="54" customWidth="1"/>
    <col min="12553" max="12553" width="3.125" style="54" customWidth="1"/>
    <col min="12554" max="12554" width="13.375" style="54" customWidth="1"/>
    <col min="12555" max="12555" width="16.625" style="54" customWidth="1"/>
    <col min="12556" max="12556" width="9" style="54"/>
    <col min="12557" max="12557" width="16.625" style="54" customWidth="1"/>
    <col min="12558" max="12558" width="9" style="54"/>
    <col min="12559" max="12559" width="3.125" style="54" customWidth="1"/>
    <col min="12560" max="12560" width="9" style="54"/>
    <col min="12561" max="12561" width="9.75" style="54" bestFit="1" customWidth="1"/>
    <col min="12562" max="12563" width="9" style="54"/>
    <col min="12564" max="12564" width="3.125" style="54" customWidth="1"/>
    <col min="12565" max="12782" width="9" style="54"/>
    <col min="12783" max="12783" width="3.125" style="54" customWidth="1"/>
    <col min="12784" max="12784" width="3.5" style="54" customWidth="1"/>
    <col min="12785" max="12786" width="3.125" style="54" customWidth="1"/>
    <col min="12787" max="12787" width="3.875" style="54" bestFit="1" customWidth="1"/>
    <col min="12788" max="12788" width="26.875" style="54" customWidth="1"/>
    <col min="12789" max="12789" width="19.125" style="54" customWidth="1"/>
    <col min="12790" max="12790" width="5.125" style="54" customWidth="1"/>
    <col min="12791" max="12791" width="7" style="54" customWidth="1"/>
    <col min="12792" max="12792" width="6.75" style="54" customWidth="1"/>
    <col min="12793" max="12793" width="9.625" style="54" customWidth="1"/>
    <col min="12794" max="12794" width="12.5" style="54" customWidth="1"/>
    <col min="12795" max="12795" width="20.625" style="54" customWidth="1"/>
    <col min="12796" max="12796" width="7" style="54" customWidth="1"/>
    <col min="12797" max="12797" width="6.75" style="54" customWidth="1"/>
    <col min="12798" max="12798" width="9.625" style="54" customWidth="1"/>
    <col min="12799" max="12799" width="12.5" style="54" customWidth="1"/>
    <col min="12800" max="12800" width="20.625" style="54" customWidth="1"/>
    <col min="12801" max="12801" width="7" style="54" customWidth="1"/>
    <col min="12802" max="12802" width="6.75" style="54" customWidth="1"/>
    <col min="12803" max="12803" width="9.625" style="54" customWidth="1"/>
    <col min="12804" max="12804" width="12.375" style="54" customWidth="1"/>
    <col min="12805" max="12805" width="20.625" style="54" customWidth="1"/>
    <col min="12806" max="12807" width="3.125" style="54" customWidth="1"/>
    <col min="12808" max="12808" width="13.125" style="54" customWidth="1"/>
    <col min="12809" max="12809" width="3.125" style="54" customWidth="1"/>
    <col min="12810" max="12810" width="13.375" style="54" customWidth="1"/>
    <col min="12811" max="12811" width="16.625" style="54" customWidth="1"/>
    <col min="12812" max="12812" width="9" style="54"/>
    <col min="12813" max="12813" width="16.625" style="54" customWidth="1"/>
    <col min="12814" max="12814" width="9" style="54"/>
    <col min="12815" max="12815" width="3.125" style="54" customWidth="1"/>
    <col min="12816" max="12816" width="9" style="54"/>
    <col min="12817" max="12817" width="9.75" style="54" bestFit="1" customWidth="1"/>
    <col min="12818" max="12819" width="9" style="54"/>
    <col min="12820" max="12820" width="3.125" style="54" customWidth="1"/>
    <col min="12821" max="13038" width="9" style="54"/>
    <col min="13039" max="13039" width="3.125" style="54" customWidth="1"/>
    <col min="13040" max="13040" width="3.5" style="54" customWidth="1"/>
    <col min="13041" max="13042" width="3.125" style="54" customWidth="1"/>
    <col min="13043" max="13043" width="3.875" style="54" bestFit="1" customWidth="1"/>
    <col min="13044" max="13044" width="26.875" style="54" customWidth="1"/>
    <col min="13045" max="13045" width="19.125" style="54" customWidth="1"/>
    <col min="13046" max="13046" width="5.125" style="54" customWidth="1"/>
    <col min="13047" max="13047" width="7" style="54" customWidth="1"/>
    <col min="13048" max="13048" width="6.75" style="54" customWidth="1"/>
    <col min="13049" max="13049" width="9.625" style="54" customWidth="1"/>
    <col min="13050" max="13050" width="12.5" style="54" customWidth="1"/>
    <col min="13051" max="13051" width="20.625" style="54" customWidth="1"/>
    <col min="13052" max="13052" width="7" style="54" customWidth="1"/>
    <col min="13053" max="13053" width="6.75" style="54" customWidth="1"/>
    <col min="13054" max="13054" width="9.625" style="54" customWidth="1"/>
    <col min="13055" max="13055" width="12.5" style="54" customWidth="1"/>
    <col min="13056" max="13056" width="20.625" style="54" customWidth="1"/>
    <col min="13057" max="13057" width="7" style="54" customWidth="1"/>
    <col min="13058" max="13058" width="6.75" style="54" customWidth="1"/>
    <col min="13059" max="13059" width="9.625" style="54" customWidth="1"/>
    <col min="13060" max="13060" width="12.375" style="54" customWidth="1"/>
    <col min="13061" max="13061" width="20.625" style="54" customWidth="1"/>
    <col min="13062" max="13063" width="3.125" style="54" customWidth="1"/>
    <col min="13064" max="13064" width="13.125" style="54" customWidth="1"/>
    <col min="13065" max="13065" width="3.125" style="54" customWidth="1"/>
    <col min="13066" max="13066" width="13.375" style="54" customWidth="1"/>
    <col min="13067" max="13067" width="16.625" style="54" customWidth="1"/>
    <col min="13068" max="13068" width="9" style="54"/>
    <col min="13069" max="13069" width="16.625" style="54" customWidth="1"/>
    <col min="13070" max="13070" width="9" style="54"/>
    <col min="13071" max="13071" width="3.125" style="54" customWidth="1"/>
    <col min="13072" max="13072" width="9" style="54"/>
    <col min="13073" max="13073" width="9.75" style="54" bestFit="1" customWidth="1"/>
    <col min="13074" max="13075" width="9" style="54"/>
    <col min="13076" max="13076" width="3.125" style="54" customWidth="1"/>
    <col min="13077" max="13294" width="9" style="54"/>
    <col min="13295" max="13295" width="3.125" style="54" customWidth="1"/>
    <col min="13296" max="13296" width="3.5" style="54" customWidth="1"/>
    <col min="13297" max="13298" width="3.125" style="54" customWidth="1"/>
    <col min="13299" max="13299" width="3.875" style="54" bestFit="1" customWidth="1"/>
    <col min="13300" max="13300" width="26.875" style="54" customWidth="1"/>
    <col min="13301" max="13301" width="19.125" style="54" customWidth="1"/>
    <col min="13302" max="13302" width="5.125" style="54" customWidth="1"/>
    <col min="13303" max="13303" width="7" style="54" customWidth="1"/>
    <col min="13304" max="13304" width="6.75" style="54" customWidth="1"/>
    <col min="13305" max="13305" width="9.625" style="54" customWidth="1"/>
    <col min="13306" max="13306" width="12.5" style="54" customWidth="1"/>
    <col min="13307" max="13307" width="20.625" style="54" customWidth="1"/>
    <col min="13308" max="13308" width="7" style="54" customWidth="1"/>
    <col min="13309" max="13309" width="6.75" style="54" customWidth="1"/>
    <col min="13310" max="13310" width="9.625" style="54" customWidth="1"/>
    <col min="13311" max="13311" width="12.5" style="54" customWidth="1"/>
    <col min="13312" max="13312" width="20.625" style="54" customWidth="1"/>
    <col min="13313" max="13313" width="7" style="54" customWidth="1"/>
    <col min="13314" max="13314" width="6.75" style="54" customWidth="1"/>
    <col min="13315" max="13315" width="9.625" style="54" customWidth="1"/>
    <col min="13316" max="13316" width="12.375" style="54" customWidth="1"/>
    <col min="13317" max="13317" width="20.625" style="54" customWidth="1"/>
    <col min="13318" max="13319" width="3.125" style="54" customWidth="1"/>
    <col min="13320" max="13320" width="13.125" style="54" customWidth="1"/>
    <col min="13321" max="13321" width="3.125" style="54" customWidth="1"/>
    <col min="13322" max="13322" width="13.375" style="54" customWidth="1"/>
    <col min="13323" max="13323" width="16.625" style="54" customWidth="1"/>
    <col min="13324" max="13324" width="9" style="54"/>
    <col min="13325" max="13325" width="16.625" style="54" customWidth="1"/>
    <col min="13326" max="13326" width="9" style="54"/>
    <col min="13327" max="13327" width="3.125" style="54" customWidth="1"/>
    <col min="13328" max="13328" width="9" style="54"/>
    <col min="13329" max="13329" width="9.75" style="54" bestFit="1" customWidth="1"/>
    <col min="13330" max="13331" width="9" style="54"/>
    <col min="13332" max="13332" width="3.125" style="54" customWidth="1"/>
    <col min="13333" max="13550" width="9" style="54"/>
    <col min="13551" max="13551" width="3.125" style="54" customWidth="1"/>
    <col min="13552" max="13552" width="3.5" style="54" customWidth="1"/>
    <col min="13553" max="13554" width="3.125" style="54" customWidth="1"/>
    <col min="13555" max="13555" width="3.875" style="54" bestFit="1" customWidth="1"/>
    <col min="13556" max="13556" width="26.875" style="54" customWidth="1"/>
    <col min="13557" max="13557" width="19.125" style="54" customWidth="1"/>
    <col min="13558" max="13558" width="5.125" style="54" customWidth="1"/>
    <col min="13559" max="13559" width="7" style="54" customWidth="1"/>
    <col min="13560" max="13560" width="6.75" style="54" customWidth="1"/>
    <col min="13561" max="13561" width="9.625" style="54" customWidth="1"/>
    <col min="13562" max="13562" width="12.5" style="54" customWidth="1"/>
    <col min="13563" max="13563" width="20.625" style="54" customWidth="1"/>
    <col min="13564" max="13564" width="7" style="54" customWidth="1"/>
    <col min="13565" max="13565" width="6.75" style="54" customWidth="1"/>
    <col min="13566" max="13566" width="9.625" style="54" customWidth="1"/>
    <col min="13567" max="13567" width="12.5" style="54" customWidth="1"/>
    <col min="13568" max="13568" width="20.625" style="54" customWidth="1"/>
    <col min="13569" max="13569" width="7" style="54" customWidth="1"/>
    <col min="13570" max="13570" width="6.75" style="54" customWidth="1"/>
    <col min="13571" max="13571" width="9.625" style="54" customWidth="1"/>
    <col min="13572" max="13572" width="12.375" style="54" customWidth="1"/>
    <col min="13573" max="13573" width="20.625" style="54" customWidth="1"/>
    <col min="13574" max="13575" width="3.125" style="54" customWidth="1"/>
    <col min="13576" max="13576" width="13.125" style="54" customWidth="1"/>
    <col min="13577" max="13577" width="3.125" style="54" customWidth="1"/>
    <col min="13578" max="13578" width="13.375" style="54" customWidth="1"/>
    <col min="13579" max="13579" width="16.625" style="54" customWidth="1"/>
    <col min="13580" max="13580" width="9" style="54"/>
    <col min="13581" max="13581" width="16.625" style="54" customWidth="1"/>
    <col min="13582" max="13582" width="9" style="54"/>
    <col min="13583" max="13583" width="3.125" style="54" customWidth="1"/>
    <col min="13584" max="13584" width="9" style="54"/>
    <col min="13585" max="13585" width="9.75" style="54" bestFit="1" customWidth="1"/>
    <col min="13586" max="13587" width="9" style="54"/>
    <col min="13588" max="13588" width="3.125" style="54" customWidth="1"/>
    <col min="13589" max="13806" width="9" style="54"/>
    <col min="13807" max="13807" width="3.125" style="54" customWidth="1"/>
    <col min="13808" max="13808" width="3.5" style="54" customWidth="1"/>
    <col min="13809" max="13810" width="3.125" style="54" customWidth="1"/>
    <col min="13811" max="13811" width="3.875" style="54" bestFit="1" customWidth="1"/>
    <col min="13812" max="13812" width="26.875" style="54" customWidth="1"/>
    <col min="13813" max="13813" width="19.125" style="54" customWidth="1"/>
    <col min="13814" max="13814" width="5.125" style="54" customWidth="1"/>
    <col min="13815" max="13815" width="7" style="54" customWidth="1"/>
    <col min="13816" max="13816" width="6.75" style="54" customWidth="1"/>
    <col min="13817" max="13817" width="9.625" style="54" customWidth="1"/>
    <col min="13818" max="13818" width="12.5" style="54" customWidth="1"/>
    <col min="13819" max="13819" width="20.625" style="54" customWidth="1"/>
    <col min="13820" max="13820" width="7" style="54" customWidth="1"/>
    <col min="13821" max="13821" width="6.75" style="54" customWidth="1"/>
    <col min="13822" max="13822" width="9.625" style="54" customWidth="1"/>
    <col min="13823" max="13823" width="12.5" style="54" customWidth="1"/>
    <col min="13824" max="13824" width="20.625" style="54" customWidth="1"/>
    <col min="13825" max="13825" width="7" style="54" customWidth="1"/>
    <col min="13826" max="13826" width="6.75" style="54" customWidth="1"/>
    <col min="13827" max="13827" width="9.625" style="54" customWidth="1"/>
    <col min="13828" max="13828" width="12.375" style="54" customWidth="1"/>
    <col min="13829" max="13829" width="20.625" style="54" customWidth="1"/>
    <col min="13830" max="13831" width="3.125" style="54" customWidth="1"/>
    <col min="13832" max="13832" width="13.125" style="54" customWidth="1"/>
    <col min="13833" max="13833" width="3.125" style="54" customWidth="1"/>
    <col min="13834" max="13834" width="13.375" style="54" customWidth="1"/>
    <col min="13835" max="13835" width="16.625" style="54" customWidth="1"/>
    <col min="13836" max="13836" width="9" style="54"/>
    <col min="13837" max="13837" width="16.625" style="54" customWidth="1"/>
    <col min="13838" max="13838" width="9" style="54"/>
    <col min="13839" max="13839" width="3.125" style="54" customWidth="1"/>
    <col min="13840" max="13840" width="9" style="54"/>
    <col min="13841" max="13841" width="9.75" style="54" bestFit="1" customWidth="1"/>
    <col min="13842" max="13843" width="9" style="54"/>
    <col min="13844" max="13844" width="3.125" style="54" customWidth="1"/>
    <col min="13845" max="14062" width="9" style="54"/>
    <col min="14063" max="14063" width="3.125" style="54" customWidth="1"/>
    <col min="14064" max="14064" width="3.5" style="54" customWidth="1"/>
    <col min="14065" max="14066" width="3.125" style="54" customWidth="1"/>
    <col min="14067" max="14067" width="3.875" style="54" bestFit="1" customWidth="1"/>
    <col min="14068" max="14068" width="26.875" style="54" customWidth="1"/>
    <col min="14069" max="14069" width="19.125" style="54" customWidth="1"/>
    <col min="14070" max="14070" width="5.125" style="54" customWidth="1"/>
    <col min="14071" max="14071" width="7" style="54" customWidth="1"/>
    <col min="14072" max="14072" width="6.75" style="54" customWidth="1"/>
    <col min="14073" max="14073" width="9.625" style="54" customWidth="1"/>
    <col min="14074" max="14074" width="12.5" style="54" customWidth="1"/>
    <col min="14075" max="14075" width="20.625" style="54" customWidth="1"/>
    <col min="14076" max="14076" width="7" style="54" customWidth="1"/>
    <col min="14077" max="14077" width="6.75" style="54" customWidth="1"/>
    <col min="14078" max="14078" width="9.625" style="54" customWidth="1"/>
    <col min="14079" max="14079" width="12.5" style="54" customWidth="1"/>
    <col min="14080" max="14080" width="20.625" style="54" customWidth="1"/>
    <col min="14081" max="14081" width="7" style="54" customWidth="1"/>
    <col min="14082" max="14082" width="6.75" style="54" customWidth="1"/>
    <col min="14083" max="14083" width="9.625" style="54" customWidth="1"/>
    <col min="14084" max="14084" width="12.375" style="54" customWidth="1"/>
    <col min="14085" max="14085" width="20.625" style="54" customWidth="1"/>
    <col min="14086" max="14087" width="3.125" style="54" customWidth="1"/>
    <col min="14088" max="14088" width="13.125" style="54" customWidth="1"/>
    <col min="14089" max="14089" width="3.125" style="54" customWidth="1"/>
    <col min="14090" max="14090" width="13.375" style="54" customWidth="1"/>
    <col min="14091" max="14091" width="16.625" style="54" customWidth="1"/>
    <col min="14092" max="14092" width="9" style="54"/>
    <col min="14093" max="14093" width="16.625" style="54" customWidth="1"/>
    <col min="14094" max="14094" width="9" style="54"/>
    <col min="14095" max="14095" width="3.125" style="54" customWidth="1"/>
    <col min="14096" max="14096" width="9" style="54"/>
    <col min="14097" max="14097" width="9.75" style="54" bestFit="1" customWidth="1"/>
    <col min="14098" max="14099" width="9" style="54"/>
    <col min="14100" max="14100" width="3.125" style="54" customWidth="1"/>
    <col min="14101" max="14318" width="9" style="54"/>
    <col min="14319" max="14319" width="3.125" style="54" customWidth="1"/>
    <col min="14320" max="14320" width="3.5" style="54" customWidth="1"/>
    <col min="14321" max="14322" width="3.125" style="54" customWidth="1"/>
    <col min="14323" max="14323" width="3.875" style="54" bestFit="1" customWidth="1"/>
    <col min="14324" max="14324" width="26.875" style="54" customWidth="1"/>
    <col min="14325" max="14325" width="19.125" style="54" customWidth="1"/>
    <col min="14326" max="14326" width="5.125" style="54" customWidth="1"/>
    <col min="14327" max="14327" width="7" style="54" customWidth="1"/>
    <col min="14328" max="14328" width="6.75" style="54" customWidth="1"/>
    <col min="14329" max="14329" width="9.625" style="54" customWidth="1"/>
    <col min="14330" max="14330" width="12.5" style="54" customWidth="1"/>
    <col min="14331" max="14331" width="20.625" style="54" customWidth="1"/>
    <col min="14332" max="14332" width="7" style="54" customWidth="1"/>
    <col min="14333" max="14333" width="6.75" style="54" customWidth="1"/>
    <col min="14334" max="14334" width="9.625" style="54" customWidth="1"/>
    <col min="14335" max="14335" width="12.5" style="54" customWidth="1"/>
    <col min="14336" max="14336" width="20.625" style="54" customWidth="1"/>
    <col min="14337" max="14337" width="7" style="54" customWidth="1"/>
    <col min="14338" max="14338" width="6.75" style="54" customWidth="1"/>
    <col min="14339" max="14339" width="9.625" style="54" customWidth="1"/>
    <col min="14340" max="14340" width="12.375" style="54" customWidth="1"/>
    <col min="14341" max="14341" width="20.625" style="54" customWidth="1"/>
    <col min="14342" max="14343" width="3.125" style="54" customWidth="1"/>
    <col min="14344" max="14344" width="13.125" style="54" customWidth="1"/>
    <col min="14345" max="14345" width="3.125" style="54" customWidth="1"/>
    <col min="14346" max="14346" width="13.375" style="54" customWidth="1"/>
    <col min="14347" max="14347" width="16.625" style="54" customWidth="1"/>
    <col min="14348" max="14348" width="9" style="54"/>
    <col min="14349" max="14349" width="16.625" style="54" customWidth="1"/>
    <col min="14350" max="14350" width="9" style="54"/>
    <col min="14351" max="14351" width="3.125" style="54" customWidth="1"/>
    <col min="14352" max="14352" width="9" style="54"/>
    <col min="14353" max="14353" width="9.75" style="54" bestFit="1" customWidth="1"/>
    <col min="14354" max="14355" width="9" style="54"/>
    <col min="14356" max="14356" width="3.125" style="54" customWidth="1"/>
    <col min="14357" max="14574" width="9" style="54"/>
    <col min="14575" max="14575" width="3.125" style="54" customWidth="1"/>
    <col min="14576" max="14576" width="3.5" style="54" customWidth="1"/>
    <col min="14577" max="14578" width="3.125" style="54" customWidth="1"/>
    <col min="14579" max="14579" width="3.875" style="54" bestFit="1" customWidth="1"/>
    <col min="14580" max="14580" width="26.875" style="54" customWidth="1"/>
    <col min="14581" max="14581" width="19.125" style="54" customWidth="1"/>
    <col min="14582" max="14582" width="5.125" style="54" customWidth="1"/>
    <col min="14583" max="14583" width="7" style="54" customWidth="1"/>
    <col min="14584" max="14584" width="6.75" style="54" customWidth="1"/>
    <col min="14585" max="14585" width="9.625" style="54" customWidth="1"/>
    <col min="14586" max="14586" width="12.5" style="54" customWidth="1"/>
    <col min="14587" max="14587" width="20.625" style="54" customWidth="1"/>
    <col min="14588" max="14588" width="7" style="54" customWidth="1"/>
    <col min="14589" max="14589" width="6.75" style="54" customWidth="1"/>
    <col min="14590" max="14590" width="9.625" style="54" customWidth="1"/>
    <col min="14591" max="14591" width="12.5" style="54" customWidth="1"/>
    <col min="14592" max="14592" width="20.625" style="54" customWidth="1"/>
    <col min="14593" max="14593" width="7" style="54" customWidth="1"/>
    <col min="14594" max="14594" width="6.75" style="54" customWidth="1"/>
    <col min="14595" max="14595" width="9.625" style="54" customWidth="1"/>
    <col min="14596" max="14596" width="12.375" style="54" customWidth="1"/>
    <col min="14597" max="14597" width="20.625" style="54" customWidth="1"/>
    <col min="14598" max="14599" width="3.125" style="54" customWidth="1"/>
    <col min="14600" max="14600" width="13.125" style="54" customWidth="1"/>
    <col min="14601" max="14601" width="3.125" style="54" customWidth="1"/>
    <col min="14602" max="14602" width="13.375" style="54" customWidth="1"/>
    <col min="14603" max="14603" width="16.625" style="54" customWidth="1"/>
    <col min="14604" max="14604" width="9" style="54"/>
    <col min="14605" max="14605" width="16.625" style="54" customWidth="1"/>
    <col min="14606" max="14606" width="9" style="54"/>
    <col min="14607" max="14607" width="3.125" style="54" customWidth="1"/>
    <col min="14608" max="14608" width="9" style="54"/>
    <col min="14609" max="14609" width="9.75" style="54" bestFit="1" customWidth="1"/>
    <col min="14610" max="14611" width="9" style="54"/>
    <col min="14612" max="14612" width="3.125" style="54" customWidth="1"/>
    <col min="14613" max="14830" width="9" style="54"/>
    <col min="14831" max="14831" width="3.125" style="54" customWidth="1"/>
    <col min="14832" max="14832" width="3.5" style="54" customWidth="1"/>
    <col min="14833" max="14834" width="3.125" style="54" customWidth="1"/>
    <col min="14835" max="14835" width="3.875" style="54" bestFit="1" customWidth="1"/>
    <col min="14836" max="14836" width="26.875" style="54" customWidth="1"/>
    <col min="14837" max="14837" width="19.125" style="54" customWidth="1"/>
    <col min="14838" max="14838" width="5.125" style="54" customWidth="1"/>
    <col min="14839" max="14839" width="7" style="54" customWidth="1"/>
    <col min="14840" max="14840" width="6.75" style="54" customWidth="1"/>
    <col min="14841" max="14841" width="9.625" style="54" customWidth="1"/>
    <col min="14842" max="14842" width="12.5" style="54" customWidth="1"/>
    <col min="14843" max="14843" width="20.625" style="54" customWidth="1"/>
    <col min="14844" max="14844" width="7" style="54" customWidth="1"/>
    <col min="14845" max="14845" width="6.75" style="54" customWidth="1"/>
    <col min="14846" max="14846" width="9.625" style="54" customWidth="1"/>
    <col min="14847" max="14847" width="12.5" style="54" customWidth="1"/>
    <col min="14848" max="14848" width="20.625" style="54" customWidth="1"/>
    <col min="14849" max="14849" width="7" style="54" customWidth="1"/>
    <col min="14850" max="14850" width="6.75" style="54" customWidth="1"/>
    <col min="14851" max="14851" width="9.625" style="54" customWidth="1"/>
    <col min="14852" max="14852" width="12.375" style="54" customWidth="1"/>
    <col min="14853" max="14853" width="20.625" style="54" customWidth="1"/>
    <col min="14854" max="14855" width="3.125" style="54" customWidth="1"/>
    <col min="14856" max="14856" width="13.125" style="54" customWidth="1"/>
    <col min="14857" max="14857" width="3.125" style="54" customWidth="1"/>
    <col min="14858" max="14858" width="13.375" style="54" customWidth="1"/>
    <col min="14859" max="14859" width="16.625" style="54" customWidth="1"/>
    <col min="14860" max="14860" width="9" style="54"/>
    <col min="14861" max="14861" width="16.625" style="54" customWidth="1"/>
    <col min="14862" max="14862" width="9" style="54"/>
    <col min="14863" max="14863" width="3.125" style="54" customWidth="1"/>
    <col min="14864" max="14864" width="9" style="54"/>
    <col min="14865" max="14865" width="9.75" style="54" bestFit="1" customWidth="1"/>
    <col min="14866" max="14867" width="9" style="54"/>
    <col min="14868" max="14868" width="3.125" style="54" customWidth="1"/>
    <col min="14869" max="15086" width="9" style="54"/>
    <col min="15087" max="15087" width="3.125" style="54" customWidth="1"/>
    <col min="15088" max="15088" width="3.5" style="54" customWidth="1"/>
    <col min="15089" max="15090" width="3.125" style="54" customWidth="1"/>
    <col min="15091" max="15091" width="3.875" style="54" bestFit="1" customWidth="1"/>
    <col min="15092" max="15092" width="26.875" style="54" customWidth="1"/>
    <col min="15093" max="15093" width="19.125" style="54" customWidth="1"/>
    <col min="15094" max="15094" width="5.125" style="54" customWidth="1"/>
    <col min="15095" max="15095" width="7" style="54" customWidth="1"/>
    <col min="15096" max="15096" width="6.75" style="54" customWidth="1"/>
    <col min="15097" max="15097" width="9.625" style="54" customWidth="1"/>
    <col min="15098" max="15098" width="12.5" style="54" customWidth="1"/>
    <col min="15099" max="15099" width="20.625" style="54" customWidth="1"/>
    <col min="15100" max="15100" width="7" style="54" customWidth="1"/>
    <col min="15101" max="15101" width="6.75" style="54" customWidth="1"/>
    <col min="15102" max="15102" width="9.625" style="54" customWidth="1"/>
    <col min="15103" max="15103" width="12.5" style="54" customWidth="1"/>
    <col min="15104" max="15104" width="20.625" style="54" customWidth="1"/>
    <col min="15105" max="15105" width="7" style="54" customWidth="1"/>
    <col min="15106" max="15106" width="6.75" style="54" customWidth="1"/>
    <col min="15107" max="15107" width="9.625" style="54" customWidth="1"/>
    <col min="15108" max="15108" width="12.375" style="54" customWidth="1"/>
    <col min="15109" max="15109" width="20.625" style="54" customWidth="1"/>
    <col min="15110" max="15111" width="3.125" style="54" customWidth="1"/>
    <col min="15112" max="15112" width="13.125" style="54" customWidth="1"/>
    <col min="15113" max="15113" width="3.125" style="54" customWidth="1"/>
    <col min="15114" max="15114" width="13.375" style="54" customWidth="1"/>
    <col min="15115" max="15115" width="16.625" style="54" customWidth="1"/>
    <col min="15116" max="15116" width="9" style="54"/>
    <col min="15117" max="15117" width="16.625" style="54" customWidth="1"/>
    <col min="15118" max="15118" width="9" style="54"/>
    <col min="15119" max="15119" width="3.125" style="54" customWidth="1"/>
    <col min="15120" max="15120" width="9" style="54"/>
    <col min="15121" max="15121" width="9.75" style="54" bestFit="1" customWidth="1"/>
    <col min="15122" max="15123" width="9" style="54"/>
    <col min="15124" max="15124" width="3.125" style="54" customWidth="1"/>
    <col min="15125" max="15342" width="9" style="54"/>
    <col min="15343" max="15343" width="3.125" style="54" customWidth="1"/>
    <col min="15344" max="15344" width="3.5" style="54" customWidth="1"/>
    <col min="15345" max="15346" width="3.125" style="54" customWidth="1"/>
    <col min="15347" max="15347" width="3.875" style="54" bestFit="1" customWidth="1"/>
    <col min="15348" max="15348" width="26.875" style="54" customWidth="1"/>
    <col min="15349" max="15349" width="19.125" style="54" customWidth="1"/>
    <col min="15350" max="15350" width="5.125" style="54" customWidth="1"/>
    <col min="15351" max="15351" width="7" style="54" customWidth="1"/>
    <col min="15352" max="15352" width="6.75" style="54" customWidth="1"/>
    <col min="15353" max="15353" width="9.625" style="54" customWidth="1"/>
    <col min="15354" max="15354" width="12.5" style="54" customWidth="1"/>
    <col min="15355" max="15355" width="20.625" style="54" customWidth="1"/>
    <col min="15356" max="15356" width="7" style="54" customWidth="1"/>
    <col min="15357" max="15357" width="6.75" style="54" customWidth="1"/>
    <col min="15358" max="15358" width="9.625" style="54" customWidth="1"/>
    <col min="15359" max="15359" width="12.5" style="54" customWidth="1"/>
    <col min="15360" max="15360" width="20.625" style="54" customWidth="1"/>
    <col min="15361" max="15361" width="7" style="54" customWidth="1"/>
    <col min="15362" max="15362" width="6.75" style="54" customWidth="1"/>
    <col min="15363" max="15363" width="9.625" style="54" customWidth="1"/>
    <col min="15364" max="15364" width="12.375" style="54" customWidth="1"/>
    <col min="15365" max="15365" width="20.625" style="54" customWidth="1"/>
    <col min="15366" max="15367" width="3.125" style="54" customWidth="1"/>
    <col min="15368" max="15368" width="13.125" style="54" customWidth="1"/>
    <col min="15369" max="15369" width="3.125" style="54" customWidth="1"/>
    <col min="15370" max="15370" width="13.375" style="54" customWidth="1"/>
    <col min="15371" max="15371" width="16.625" style="54" customWidth="1"/>
    <col min="15372" max="15372" width="9" style="54"/>
    <col min="15373" max="15373" width="16.625" style="54" customWidth="1"/>
    <col min="15374" max="15374" width="9" style="54"/>
    <col min="15375" max="15375" width="3.125" style="54" customWidth="1"/>
    <col min="15376" max="15376" width="9" style="54"/>
    <col min="15377" max="15377" width="9.75" style="54" bestFit="1" customWidth="1"/>
    <col min="15378" max="15379" width="9" style="54"/>
    <col min="15380" max="15380" width="3.125" style="54" customWidth="1"/>
    <col min="15381" max="15598" width="9" style="54"/>
    <col min="15599" max="15599" width="3.125" style="54" customWidth="1"/>
    <col min="15600" max="15600" width="3.5" style="54" customWidth="1"/>
    <col min="15601" max="15602" width="3.125" style="54" customWidth="1"/>
    <col min="15603" max="15603" width="3.875" style="54" bestFit="1" customWidth="1"/>
    <col min="15604" max="15604" width="26.875" style="54" customWidth="1"/>
    <col min="15605" max="15605" width="19.125" style="54" customWidth="1"/>
    <col min="15606" max="15606" width="5.125" style="54" customWidth="1"/>
    <col min="15607" max="15607" width="7" style="54" customWidth="1"/>
    <col min="15608" max="15608" width="6.75" style="54" customWidth="1"/>
    <col min="15609" max="15609" width="9.625" style="54" customWidth="1"/>
    <col min="15610" max="15610" width="12.5" style="54" customWidth="1"/>
    <col min="15611" max="15611" width="20.625" style="54" customWidth="1"/>
    <col min="15612" max="15612" width="7" style="54" customWidth="1"/>
    <col min="15613" max="15613" width="6.75" style="54" customWidth="1"/>
    <col min="15614" max="15614" width="9.625" style="54" customWidth="1"/>
    <col min="15615" max="15615" width="12.5" style="54" customWidth="1"/>
    <col min="15616" max="15616" width="20.625" style="54" customWidth="1"/>
    <col min="15617" max="15617" width="7" style="54" customWidth="1"/>
    <col min="15618" max="15618" width="6.75" style="54" customWidth="1"/>
    <col min="15619" max="15619" width="9.625" style="54" customWidth="1"/>
    <col min="15620" max="15620" width="12.375" style="54" customWidth="1"/>
    <col min="15621" max="15621" width="20.625" style="54" customWidth="1"/>
    <col min="15622" max="15623" width="3.125" style="54" customWidth="1"/>
    <col min="15624" max="15624" width="13.125" style="54" customWidth="1"/>
    <col min="15625" max="15625" width="3.125" style="54" customWidth="1"/>
    <col min="15626" max="15626" width="13.375" style="54" customWidth="1"/>
    <col min="15627" max="15627" width="16.625" style="54" customWidth="1"/>
    <col min="15628" max="15628" width="9" style="54"/>
    <col min="15629" max="15629" width="16.625" style="54" customWidth="1"/>
    <col min="15630" max="15630" width="9" style="54"/>
    <col min="15631" max="15631" width="3.125" style="54" customWidth="1"/>
    <col min="15632" max="15632" width="9" style="54"/>
    <col min="15633" max="15633" width="9.75" style="54" bestFit="1" customWidth="1"/>
    <col min="15634" max="15635" width="9" style="54"/>
    <col min="15636" max="15636" width="3.125" style="54" customWidth="1"/>
    <col min="15637" max="15854" width="9" style="54"/>
    <col min="15855" max="15855" width="3.125" style="54" customWidth="1"/>
    <col min="15856" max="15856" width="3.5" style="54" customWidth="1"/>
    <col min="15857" max="15858" width="3.125" style="54" customWidth="1"/>
    <col min="15859" max="15859" width="3.875" style="54" bestFit="1" customWidth="1"/>
    <col min="15860" max="15860" width="26.875" style="54" customWidth="1"/>
    <col min="15861" max="15861" width="19.125" style="54" customWidth="1"/>
    <col min="15862" max="15862" width="5.125" style="54" customWidth="1"/>
    <col min="15863" max="15863" width="7" style="54" customWidth="1"/>
    <col min="15864" max="15864" width="6.75" style="54" customWidth="1"/>
    <col min="15865" max="15865" width="9.625" style="54" customWidth="1"/>
    <col min="15866" max="15866" width="12.5" style="54" customWidth="1"/>
    <col min="15867" max="15867" width="20.625" style="54" customWidth="1"/>
    <col min="15868" max="15868" width="7" style="54" customWidth="1"/>
    <col min="15869" max="15869" width="6.75" style="54" customWidth="1"/>
    <col min="15870" max="15870" width="9.625" style="54" customWidth="1"/>
    <col min="15871" max="15871" width="12.5" style="54" customWidth="1"/>
    <col min="15872" max="15872" width="20.625" style="54" customWidth="1"/>
    <col min="15873" max="15873" width="7" style="54" customWidth="1"/>
    <col min="15874" max="15874" width="6.75" style="54" customWidth="1"/>
    <col min="15875" max="15875" width="9.625" style="54" customWidth="1"/>
    <col min="15876" max="15876" width="12.375" style="54" customWidth="1"/>
    <col min="15877" max="15877" width="20.625" style="54" customWidth="1"/>
    <col min="15878" max="15879" width="3.125" style="54" customWidth="1"/>
    <col min="15880" max="15880" width="13.125" style="54" customWidth="1"/>
    <col min="15881" max="15881" width="3.125" style="54" customWidth="1"/>
    <col min="15882" max="15882" width="13.375" style="54" customWidth="1"/>
    <col min="15883" max="15883" width="16.625" style="54" customWidth="1"/>
    <col min="15884" max="15884" width="9" style="54"/>
    <col min="15885" max="15885" width="16.625" style="54" customWidth="1"/>
    <col min="15886" max="15886" width="9" style="54"/>
    <col min="15887" max="15887" width="3.125" style="54" customWidth="1"/>
    <col min="15888" max="15888" width="9" style="54"/>
    <col min="15889" max="15889" width="9.75" style="54" bestFit="1" customWidth="1"/>
    <col min="15890" max="15891" width="9" style="54"/>
    <col min="15892" max="15892" width="3.125" style="54" customWidth="1"/>
    <col min="15893" max="16110" width="9" style="54"/>
    <col min="16111" max="16111" width="3.125" style="54" customWidth="1"/>
    <col min="16112" max="16112" width="3.5" style="54" customWidth="1"/>
    <col min="16113" max="16114" width="3.125" style="54" customWidth="1"/>
    <col min="16115" max="16115" width="3.875" style="54" bestFit="1" customWidth="1"/>
    <col min="16116" max="16116" width="26.875" style="54" customWidth="1"/>
    <col min="16117" max="16117" width="19.125" style="54" customWidth="1"/>
    <col min="16118" max="16118" width="5.125" style="54" customWidth="1"/>
    <col min="16119" max="16119" width="7" style="54" customWidth="1"/>
    <col min="16120" max="16120" width="6.75" style="54" customWidth="1"/>
    <col min="16121" max="16121" width="9.625" style="54" customWidth="1"/>
    <col min="16122" max="16122" width="12.5" style="54" customWidth="1"/>
    <col min="16123" max="16123" width="20.625" style="54" customWidth="1"/>
    <col min="16124" max="16124" width="7" style="54" customWidth="1"/>
    <col min="16125" max="16125" width="6.75" style="54" customWidth="1"/>
    <col min="16126" max="16126" width="9.625" style="54" customWidth="1"/>
    <col min="16127" max="16127" width="12.5" style="54" customWidth="1"/>
    <col min="16128" max="16128" width="20.625" style="54" customWidth="1"/>
    <col min="16129" max="16129" width="7" style="54" customWidth="1"/>
    <col min="16130" max="16130" width="6.75" style="54" customWidth="1"/>
    <col min="16131" max="16131" width="9.625" style="54" customWidth="1"/>
    <col min="16132" max="16132" width="12.375" style="54" customWidth="1"/>
    <col min="16133" max="16133" width="20.625" style="54" customWidth="1"/>
    <col min="16134" max="16135" width="3.125" style="54" customWidth="1"/>
    <col min="16136" max="16136" width="13.125" style="54" customWidth="1"/>
    <col min="16137" max="16137" width="3.125" style="54" customWidth="1"/>
    <col min="16138" max="16138" width="13.375" style="54" customWidth="1"/>
    <col min="16139" max="16139" width="16.625" style="54" customWidth="1"/>
    <col min="16140" max="16140" width="9" style="54"/>
    <col min="16141" max="16141" width="16.625" style="54" customWidth="1"/>
    <col min="16142" max="16142" width="9" style="54"/>
    <col min="16143" max="16143" width="3.125" style="54" customWidth="1"/>
    <col min="16144" max="16144" width="9" style="54"/>
    <col min="16145" max="16145" width="9.75" style="54" bestFit="1" customWidth="1"/>
    <col min="16146" max="16147" width="9" style="54"/>
    <col min="16148" max="16148" width="3.125" style="54" customWidth="1"/>
    <col min="16149" max="16384" width="9" style="54"/>
  </cols>
  <sheetData>
    <row r="1" spans="1:25" ht="12.75" thickBot="1">
      <c r="B1" s="50" t="s">
        <v>210</v>
      </c>
      <c r="I1" s="255"/>
      <c r="K1" s="257"/>
      <c r="L1" s="257"/>
      <c r="M1" s="258"/>
      <c r="N1" s="53"/>
    </row>
    <row r="2" spans="1:25" s="58" customFormat="1" ht="14.25" customHeight="1" thickBot="1">
      <c r="A2" s="52"/>
      <c r="B2" s="637" t="s">
        <v>186</v>
      </c>
      <c r="C2" s="624"/>
      <c r="D2" s="639"/>
      <c r="E2" s="639"/>
      <c r="F2" s="641" t="s">
        <v>187</v>
      </c>
      <c r="G2" s="642"/>
      <c r="H2" s="643"/>
      <c r="I2" s="630" t="s">
        <v>211</v>
      </c>
      <c r="J2" s="631"/>
      <c r="K2" s="631"/>
      <c r="L2" s="631"/>
      <c r="M2" s="632"/>
      <c r="N2" s="208"/>
      <c r="O2" s="165"/>
      <c r="P2" s="633"/>
      <c r="Q2" s="629"/>
      <c r="R2" s="629"/>
      <c r="S2" s="633"/>
      <c r="T2" s="50"/>
      <c r="U2" s="635"/>
      <c r="V2" s="636"/>
      <c r="W2" s="635"/>
      <c r="X2" s="636"/>
      <c r="Y2" s="628"/>
    </row>
    <row r="3" spans="1:25" s="58" customFormat="1" ht="12.75" thickBot="1">
      <c r="A3" s="52"/>
      <c r="B3" s="638"/>
      <c r="C3" s="625"/>
      <c r="D3" s="640"/>
      <c r="E3" s="640"/>
      <c r="F3" s="644"/>
      <c r="G3" s="645"/>
      <c r="H3" s="646"/>
      <c r="I3" s="259" t="s">
        <v>189</v>
      </c>
      <c r="J3" s="260" t="s">
        <v>190</v>
      </c>
      <c r="K3" s="260" t="s">
        <v>191</v>
      </c>
      <c r="L3" s="261" t="s">
        <v>192</v>
      </c>
      <c r="M3" s="262" t="s">
        <v>193</v>
      </c>
      <c r="N3" s="208"/>
      <c r="O3" s="167"/>
      <c r="P3" s="634"/>
      <c r="Q3" s="634"/>
      <c r="R3" s="634"/>
      <c r="S3" s="634"/>
      <c r="T3" s="155"/>
      <c r="U3" s="636"/>
      <c r="V3" s="636"/>
      <c r="W3" s="636"/>
      <c r="X3" s="636"/>
      <c r="Y3" s="629"/>
    </row>
    <row r="4" spans="1:25" ht="20.25" customHeight="1">
      <c r="B4" s="232" t="s">
        <v>194</v>
      </c>
      <c r="C4" s="231"/>
      <c r="D4" s="263"/>
      <c r="E4" s="263"/>
      <c r="F4" s="264" t="s">
        <v>195</v>
      </c>
      <c r="G4" s="265"/>
      <c r="H4" s="266"/>
      <c r="I4" s="267"/>
      <c r="J4" s="268"/>
      <c r="K4" s="269"/>
      <c r="L4" s="269"/>
      <c r="M4" s="270"/>
      <c r="N4" s="53"/>
      <c r="P4" s="211"/>
      <c r="Q4" s="215"/>
      <c r="R4" s="215"/>
      <c r="S4" s="211"/>
      <c r="U4" s="216"/>
      <c r="V4" s="176"/>
      <c r="W4" s="216"/>
      <c r="X4" s="176"/>
      <c r="Y4" s="217"/>
    </row>
    <row r="5" spans="1:25" s="158" customFormat="1" ht="21" customHeight="1">
      <c r="A5" s="155"/>
      <c r="B5" s="156"/>
      <c r="C5" s="157">
        <v>1</v>
      </c>
      <c r="D5" s="271"/>
      <c r="E5" s="271"/>
      <c r="F5" s="272" t="s">
        <v>196</v>
      </c>
      <c r="G5" s="273"/>
      <c r="H5" s="274"/>
      <c r="I5" s="275"/>
      <c r="J5" s="276"/>
      <c r="K5" s="277"/>
      <c r="L5" s="278"/>
      <c r="M5" s="279"/>
      <c r="N5" s="155"/>
      <c r="O5" s="167"/>
      <c r="P5" s="166"/>
      <c r="Q5" s="166"/>
      <c r="R5" s="166"/>
      <c r="S5" s="166"/>
      <c r="T5" s="155"/>
      <c r="U5" s="218"/>
      <c r="V5" s="153"/>
      <c r="W5" s="218"/>
      <c r="X5" s="153"/>
      <c r="Y5" s="154"/>
    </row>
    <row r="6" spans="1:25" s="158" customFormat="1" ht="21" customHeight="1">
      <c r="A6" s="155"/>
      <c r="B6" s="159"/>
      <c r="C6" s="160"/>
      <c r="D6" s="280" t="s">
        <v>197</v>
      </c>
      <c r="E6" s="280"/>
      <c r="F6" s="281" t="s">
        <v>322</v>
      </c>
      <c r="G6" s="282"/>
      <c r="H6" s="283"/>
      <c r="I6" s="284"/>
      <c r="J6" s="285"/>
      <c r="K6" s="286"/>
      <c r="L6" s="287"/>
      <c r="M6" s="288"/>
      <c r="N6" s="155"/>
      <c r="O6" s="167"/>
      <c r="P6" s="166"/>
      <c r="Q6" s="166"/>
      <c r="R6" s="166"/>
      <c r="S6" s="166"/>
      <c r="T6" s="155"/>
      <c r="U6" s="218"/>
      <c r="V6" s="153"/>
      <c r="W6" s="218"/>
      <c r="X6" s="153"/>
      <c r="Y6" s="154"/>
    </row>
    <row r="7" spans="1:25" s="158" customFormat="1" ht="21" customHeight="1">
      <c r="A7" s="155"/>
      <c r="B7" s="161"/>
      <c r="C7" s="162"/>
      <c r="D7" s="289"/>
      <c r="E7" s="290">
        <v>1</v>
      </c>
      <c r="F7" s="291" t="s">
        <v>212</v>
      </c>
      <c r="G7" s="292"/>
      <c r="H7" s="293" t="s">
        <v>213</v>
      </c>
      <c r="I7" s="294">
        <v>100000</v>
      </c>
      <c r="J7" s="295" t="s">
        <v>214</v>
      </c>
      <c r="K7" s="296"/>
      <c r="L7" s="297"/>
      <c r="M7" s="298" t="s">
        <v>231</v>
      </c>
      <c r="N7" s="155"/>
      <c r="O7" s="167"/>
      <c r="P7" s="166"/>
      <c r="Q7" s="166"/>
      <c r="R7" s="166"/>
      <c r="S7" s="166"/>
      <c r="T7" s="155"/>
      <c r="U7" s="218"/>
      <c r="V7" s="153"/>
      <c r="W7" s="218"/>
      <c r="X7" s="153"/>
      <c r="Y7" s="154"/>
    </row>
    <row r="8" spans="1:25" s="158" customFormat="1" ht="21" customHeight="1">
      <c r="A8" s="155"/>
      <c r="B8" s="161"/>
      <c r="C8" s="162"/>
      <c r="D8" s="289"/>
      <c r="E8" s="290">
        <v>2</v>
      </c>
      <c r="F8" s="291" t="s">
        <v>215</v>
      </c>
      <c r="G8" s="292" t="s">
        <v>216</v>
      </c>
      <c r="H8" s="293" t="s">
        <v>213</v>
      </c>
      <c r="I8" s="294">
        <v>1000</v>
      </c>
      <c r="J8" s="295" t="s">
        <v>217</v>
      </c>
      <c r="K8" s="296"/>
      <c r="L8" s="297"/>
      <c r="M8" s="298"/>
      <c r="N8" s="155"/>
      <c r="O8" s="167"/>
      <c r="P8" s="166"/>
      <c r="Q8" s="166"/>
      <c r="R8" s="166"/>
      <c r="S8" s="166"/>
      <c r="T8" s="155"/>
      <c r="U8" s="218"/>
      <c r="V8" s="153"/>
      <c r="W8" s="218"/>
      <c r="X8" s="153"/>
      <c r="Y8" s="154"/>
    </row>
    <row r="9" spans="1:25" s="158" customFormat="1" ht="21" customHeight="1">
      <c r="A9" s="155"/>
      <c r="B9" s="161"/>
      <c r="C9" s="162"/>
      <c r="D9" s="289"/>
      <c r="E9" s="290">
        <v>3</v>
      </c>
      <c r="F9" s="291" t="s">
        <v>218</v>
      </c>
      <c r="G9" s="292" t="s">
        <v>219</v>
      </c>
      <c r="H9" s="293" t="s">
        <v>213</v>
      </c>
      <c r="I9" s="294">
        <v>2000</v>
      </c>
      <c r="J9" s="295" t="s">
        <v>217</v>
      </c>
      <c r="K9" s="296"/>
      <c r="L9" s="297"/>
      <c r="M9" s="298" t="s">
        <v>220</v>
      </c>
      <c r="N9" s="155"/>
      <c r="O9" s="167"/>
      <c r="P9" s="166"/>
      <c r="Q9" s="166"/>
      <c r="R9" s="166"/>
      <c r="S9" s="166"/>
      <c r="T9" s="155"/>
      <c r="U9" s="218"/>
      <c r="V9" s="153"/>
      <c r="W9" s="218"/>
      <c r="X9" s="153"/>
      <c r="Y9" s="154"/>
    </row>
    <row r="10" spans="1:25" s="158" customFormat="1" ht="21" customHeight="1">
      <c r="A10" s="155"/>
      <c r="B10" s="161"/>
      <c r="C10" s="162"/>
      <c r="D10" s="289"/>
      <c r="E10" s="290">
        <v>4</v>
      </c>
      <c r="F10" s="291" t="s">
        <v>221</v>
      </c>
      <c r="G10" s="292" t="s">
        <v>222</v>
      </c>
      <c r="H10" s="293" t="s">
        <v>213</v>
      </c>
      <c r="I10" s="294">
        <v>1000</v>
      </c>
      <c r="J10" s="295" t="s">
        <v>223</v>
      </c>
      <c r="K10" s="296"/>
      <c r="L10" s="297"/>
      <c r="M10" s="298"/>
      <c r="N10" s="155"/>
      <c r="O10" s="167"/>
      <c r="P10" s="166"/>
      <c r="Q10" s="166"/>
      <c r="R10" s="166"/>
      <c r="S10" s="166"/>
      <c r="T10" s="155"/>
      <c r="U10" s="218"/>
      <c r="V10" s="153"/>
      <c r="W10" s="218"/>
      <c r="X10" s="153"/>
      <c r="Y10" s="154"/>
    </row>
    <row r="11" spans="1:25" s="158" customFormat="1" ht="21" customHeight="1">
      <c r="A11" s="155"/>
      <c r="B11" s="161"/>
      <c r="C11" s="162"/>
      <c r="D11" s="289"/>
      <c r="E11" s="290">
        <v>5</v>
      </c>
      <c r="F11" s="291" t="s">
        <v>256</v>
      </c>
      <c r="G11" s="292" t="s">
        <v>277</v>
      </c>
      <c r="H11" s="293" t="s">
        <v>213</v>
      </c>
      <c r="I11" s="294">
        <v>1000</v>
      </c>
      <c r="J11" s="295" t="s">
        <v>224</v>
      </c>
      <c r="K11" s="296"/>
      <c r="L11" s="297"/>
      <c r="M11" s="298"/>
      <c r="N11" s="155"/>
      <c r="O11" s="167"/>
      <c r="P11" s="166"/>
      <c r="Q11" s="166"/>
      <c r="R11" s="166"/>
      <c r="S11" s="166"/>
      <c r="T11" s="155"/>
      <c r="U11" s="218"/>
      <c r="V11" s="153"/>
      <c r="W11" s="218"/>
      <c r="X11" s="153"/>
      <c r="Y11" s="154"/>
    </row>
    <row r="12" spans="1:25" s="158" customFormat="1" ht="20.25" customHeight="1">
      <c r="A12" s="155"/>
      <c r="B12" s="161"/>
      <c r="C12" s="162"/>
      <c r="D12" s="289"/>
      <c r="E12" s="290">
        <v>6</v>
      </c>
      <c r="F12" s="291" t="s">
        <v>225</v>
      </c>
      <c r="G12" s="292"/>
      <c r="H12" s="293" t="s">
        <v>213</v>
      </c>
      <c r="I12" s="294">
        <v>2000</v>
      </c>
      <c r="J12" s="295" t="s">
        <v>217</v>
      </c>
      <c r="K12" s="296"/>
      <c r="L12" s="297"/>
      <c r="M12" s="298"/>
      <c r="N12" s="155"/>
      <c r="O12" s="167"/>
      <c r="P12" s="166"/>
      <c r="Q12" s="166"/>
      <c r="R12" s="166"/>
      <c r="S12" s="166"/>
      <c r="T12" s="155"/>
      <c r="U12" s="218"/>
      <c r="V12" s="153"/>
      <c r="W12" s="218"/>
      <c r="X12" s="153"/>
      <c r="Y12" s="154"/>
    </row>
    <row r="13" spans="1:25" s="158" customFormat="1" ht="21" customHeight="1">
      <c r="A13" s="155"/>
      <c r="B13" s="161"/>
      <c r="C13" s="162"/>
      <c r="D13" s="289"/>
      <c r="E13" s="290">
        <v>7</v>
      </c>
      <c r="F13" s="291" t="s">
        <v>226</v>
      </c>
      <c r="G13" s="292" t="s">
        <v>227</v>
      </c>
      <c r="H13" s="293" t="s">
        <v>213</v>
      </c>
      <c r="I13" s="294">
        <v>1000</v>
      </c>
      <c r="J13" s="295" t="s">
        <v>217</v>
      </c>
      <c r="K13" s="296"/>
      <c r="L13" s="297"/>
      <c r="M13" s="298"/>
      <c r="N13" s="155"/>
      <c r="O13" s="167"/>
      <c r="P13" s="166"/>
      <c r="Q13" s="166"/>
      <c r="R13" s="166"/>
      <c r="S13" s="166"/>
      <c r="T13" s="155"/>
      <c r="U13" s="218"/>
      <c r="V13" s="153"/>
      <c r="W13" s="218"/>
      <c r="X13" s="153"/>
      <c r="Y13" s="154"/>
    </row>
    <row r="14" spans="1:25" s="158" customFormat="1" ht="21" customHeight="1">
      <c r="A14" s="155"/>
      <c r="B14" s="161"/>
      <c r="C14" s="162"/>
      <c r="D14" s="289"/>
      <c r="E14" s="290">
        <v>8</v>
      </c>
      <c r="F14" s="291" t="s">
        <v>228</v>
      </c>
      <c r="G14" s="292" t="s">
        <v>229</v>
      </c>
      <c r="H14" s="293" t="s">
        <v>213</v>
      </c>
      <c r="I14" s="294">
        <v>1000</v>
      </c>
      <c r="J14" s="295" t="s">
        <v>217</v>
      </c>
      <c r="K14" s="296"/>
      <c r="L14" s="297"/>
      <c r="M14" s="298" t="s">
        <v>284</v>
      </c>
      <c r="N14" s="239"/>
      <c r="O14" s="167"/>
      <c r="P14" s="166"/>
      <c r="Q14" s="166"/>
      <c r="R14" s="166"/>
      <c r="S14" s="166"/>
      <c r="T14" s="155"/>
      <c r="U14" s="218"/>
      <c r="V14" s="153"/>
      <c r="W14" s="218"/>
      <c r="X14" s="153"/>
      <c r="Y14" s="154"/>
    </row>
    <row r="15" spans="1:25" s="158" customFormat="1" ht="21" customHeight="1">
      <c r="A15" s="155"/>
      <c r="B15" s="161"/>
      <c r="C15" s="162"/>
      <c r="D15" s="289"/>
      <c r="E15" s="290"/>
      <c r="F15" s="291"/>
      <c r="G15" s="292"/>
      <c r="H15" s="293"/>
      <c r="I15" s="294"/>
      <c r="J15" s="295"/>
      <c r="K15" s="299"/>
      <c r="L15" s="300"/>
      <c r="M15" s="301"/>
      <c r="N15" s="239"/>
      <c r="O15" s="167"/>
      <c r="P15" s="166"/>
      <c r="Q15" s="166"/>
      <c r="R15" s="166"/>
      <c r="S15" s="166"/>
      <c r="T15" s="155"/>
      <c r="U15" s="218"/>
      <c r="V15" s="153"/>
      <c r="W15" s="218"/>
      <c r="X15" s="153"/>
      <c r="Y15" s="154"/>
    </row>
    <row r="16" spans="1:25" s="158" customFormat="1" ht="21" customHeight="1">
      <c r="A16" s="155"/>
      <c r="B16" s="250"/>
      <c r="C16" s="251"/>
      <c r="D16" s="280" t="s">
        <v>299</v>
      </c>
      <c r="E16" s="302"/>
      <c r="F16" s="303" t="s">
        <v>321</v>
      </c>
      <c r="G16" s="304"/>
      <c r="H16" s="305"/>
      <c r="I16" s="306"/>
      <c r="J16" s="307"/>
      <c r="K16" s="308"/>
      <c r="L16" s="309"/>
      <c r="M16" s="310"/>
      <c r="N16" s="155"/>
      <c r="O16" s="167"/>
      <c r="P16" s="166"/>
      <c r="Q16" s="166"/>
      <c r="R16" s="166"/>
      <c r="S16" s="166"/>
      <c r="T16" s="155"/>
      <c r="U16" s="218"/>
      <c r="V16" s="153"/>
      <c r="W16" s="218"/>
      <c r="X16" s="153"/>
      <c r="Y16" s="154"/>
    </row>
    <row r="17" spans="1:25" s="158" customFormat="1" ht="21" customHeight="1">
      <c r="A17" s="155"/>
      <c r="B17" s="161"/>
      <c r="C17" s="162"/>
      <c r="D17" s="311"/>
      <c r="E17" s="290">
        <v>1</v>
      </c>
      <c r="F17" s="312" t="s">
        <v>233</v>
      </c>
      <c r="G17" s="292"/>
      <c r="H17" s="292" t="s">
        <v>234</v>
      </c>
      <c r="I17" s="294">
        <v>900</v>
      </c>
      <c r="J17" s="295" t="s">
        <v>214</v>
      </c>
      <c r="K17" s="296"/>
      <c r="L17" s="297"/>
      <c r="M17" s="298" t="s">
        <v>231</v>
      </c>
      <c r="N17" s="155"/>
      <c r="O17" s="167"/>
      <c r="P17" s="166"/>
      <c r="Q17" s="166"/>
      <c r="R17" s="166"/>
      <c r="S17" s="166"/>
      <c r="T17" s="155"/>
      <c r="U17" s="218"/>
      <c r="V17" s="153"/>
      <c r="W17" s="218"/>
      <c r="X17" s="153"/>
      <c r="Y17" s="154"/>
    </row>
    <row r="18" spans="1:25" s="158" customFormat="1" ht="21" customHeight="1">
      <c r="A18" s="155"/>
      <c r="B18" s="161"/>
      <c r="C18" s="162"/>
      <c r="D18" s="311"/>
      <c r="E18" s="290">
        <v>2</v>
      </c>
      <c r="F18" s="313" t="s">
        <v>232</v>
      </c>
      <c r="G18" s="292"/>
      <c r="H18" s="292" t="s">
        <v>234</v>
      </c>
      <c r="I18" s="294">
        <v>9</v>
      </c>
      <c r="J18" s="314" t="s">
        <v>223</v>
      </c>
      <c r="K18" s="296"/>
      <c r="L18" s="297"/>
      <c r="M18" s="298"/>
      <c r="N18" s="155"/>
      <c r="O18" s="167"/>
      <c r="P18" s="166"/>
      <c r="Q18" s="166"/>
      <c r="R18" s="166"/>
      <c r="S18" s="166"/>
      <c r="T18" s="155"/>
      <c r="U18" s="218"/>
      <c r="V18" s="153"/>
      <c r="W18" s="218"/>
      <c r="X18" s="153"/>
      <c r="Y18" s="154"/>
    </row>
    <row r="19" spans="1:25" s="158" customFormat="1" ht="21" customHeight="1">
      <c r="A19" s="155"/>
      <c r="B19" s="161"/>
      <c r="C19" s="162"/>
      <c r="D19" s="289"/>
      <c r="E19" s="290">
        <v>3</v>
      </c>
      <c r="F19" s="291" t="s">
        <v>215</v>
      </c>
      <c r="G19" s="292" t="s">
        <v>216</v>
      </c>
      <c r="H19" s="292" t="s">
        <v>234</v>
      </c>
      <c r="I19" s="294">
        <v>9</v>
      </c>
      <c r="J19" s="314" t="s">
        <v>217</v>
      </c>
      <c r="K19" s="296"/>
      <c r="L19" s="297"/>
      <c r="M19" s="298"/>
      <c r="N19" s="155"/>
      <c r="O19" s="167"/>
      <c r="P19" s="166"/>
      <c r="Q19" s="166"/>
      <c r="R19" s="166"/>
      <c r="S19" s="166"/>
      <c r="T19" s="155"/>
      <c r="U19" s="218"/>
      <c r="V19" s="153"/>
      <c r="W19" s="218"/>
      <c r="X19" s="153"/>
      <c r="Y19" s="154"/>
    </row>
    <row r="20" spans="1:25" s="158" customFormat="1" ht="21" customHeight="1">
      <c r="A20" s="155"/>
      <c r="B20" s="161"/>
      <c r="C20" s="162"/>
      <c r="D20" s="289"/>
      <c r="E20" s="290">
        <v>4</v>
      </c>
      <c r="F20" s="291" t="s">
        <v>218</v>
      </c>
      <c r="G20" s="292" t="s">
        <v>219</v>
      </c>
      <c r="H20" s="292" t="s">
        <v>234</v>
      </c>
      <c r="I20" s="294">
        <v>18</v>
      </c>
      <c r="J20" s="314" t="s">
        <v>217</v>
      </c>
      <c r="K20" s="296"/>
      <c r="L20" s="297"/>
      <c r="M20" s="298" t="s">
        <v>220</v>
      </c>
      <c r="N20" s="155"/>
      <c r="O20" s="167"/>
      <c r="P20" s="166"/>
      <c r="Q20" s="166"/>
      <c r="R20" s="166"/>
      <c r="S20" s="166"/>
      <c r="T20" s="155"/>
      <c r="U20" s="218"/>
      <c r="V20" s="153"/>
      <c r="W20" s="218"/>
      <c r="X20" s="153"/>
      <c r="Y20" s="154"/>
    </row>
    <row r="21" spans="1:25" s="158" customFormat="1" ht="21" customHeight="1">
      <c r="A21" s="155"/>
      <c r="B21" s="161"/>
      <c r="C21" s="162"/>
      <c r="D21" s="289"/>
      <c r="E21" s="290">
        <v>5</v>
      </c>
      <c r="F21" s="291" t="s">
        <v>257</v>
      </c>
      <c r="G21" s="315" t="s">
        <v>277</v>
      </c>
      <c r="H21" s="316" t="s">
        <v>234</v>
      </c>
      <c r="I21" s="294">
        <v>9</v>
      </c>
      <c r="J21" s="314" t="s">
        <v>224</v>
      </c>
      <c r="K21" s="296"/>
      <c r="L21" s="297"/>
      <c r="M21" s="298"/>
      <c r="N21" s="155"/>
      <c r="O21" s="167"/>
      <c r="P21" s="166"/>
      <c r="Q21" s="166"/>
      <c r="R21" s="166"/>
      <c r="S21" s="166"/>
      <c r="T21" s="155"/>
      <c r="U21" s="218"/>
      <c r="V21" s="153"/>
      <c r="W21" s="218"/>
      <c r="X21" s="153"/>
      <c r="Y21" s="154"/>
    </row>
    <row r="22" spans="1:25" ht="20.25" customHeight="1">
      <c r="B22" s="161"/>
      <c r="C22" s="162"/>
      <c r="D22" s="311"/>
      <c r="E22" s="290">
        <v>6</v>
      </c>
      <c r="F22" s="291" t="s">
        <v>225</v>
      </c>
      <c r="G22" s="292"/>
      <c r="H22" s="292" t="s">
        <v>234</v>
      </c>
      <c r="I22" s="294">
        <v>18</v>
      </c>
      <c r="J22" s="314" t="s">
        <v>217</v>
      </c>
      <c r="K22" s="296"/>
      <c r="L22" s="297"/>
      <c r="M22" s="298"/>
      <c r="N22" s="155"/>
      <c r="O22" s="167"/>
      <c r="P22" s="166"/>
      <c r="Q22" s="166"/>
      <c r="R22" s="166"/>
      <c r="S22" s="166"/>
      <c r="T22" s="155"/>
      <c r="U22" s="218"/>
      <c r="V22" s="153"/>
      <c r="W22" s="218"/>
      <c r="X22" s="153"/>
      <c r="Y22" s="154"/>
    </row>
    <row r="23" spans="1:25" s="158" customFormat="1" ht="21" customHeight="1">
      <c r="A23" s="155"/>
      <c r="B23" s="161"/>
      <c r="C23" s="162"/>
      <c r="D23" s="289"/>
      <c r="E23" s="290">
        <v>7</v>
      </c>
      <c r="F23" s="291" t="s">
        <v>212</v>
      </c>
      <c r="G23" s="292"/>
      <c r="H23" s="293" t="s">
        <v>230</v>
      </c>
      <c r="I23" s="294">
        <v>1200</v>
      </c>
      <c r="J23" s="295" t="s">
        <v>214</v>
      </c>
      <c r="K23" s="296"/>
      <c r="L23" s="297"/>
      <c r="M23" s="298" t="s">
        <v>231</v>
      </c>
      <c r="N23" s="155"/>
      <c r="O23" s="167"/>
      <c r="P23" s="166"/>
      <c r="Q23" s="166"/>
      <c r="R23" s="166"/>
      <c r="S23" s="166"/>
      <c r="T23" s="155"/>
      <c r="U23" s="218"/>
      <c r="V23" s="153"/>
      <c r="W23" s="218"/>
      <c r="X23" s="153"/>
      <c r="Y23" s="154"/>
    </row>
    <row r="24" spans="1:25" s="158" customFormat="1" ht="21" customHeight="1">
      <c r="A24" s="155"/>
      <c r="B24" s="161"/>
      <c r="C24" s="162"/>
      <c r="D24" s="289"/>
      <c r="E24" s="290">
        <v>8</v>
      </c>
      <c r="F24" s="291" t="s">
        <v>215</v>
      </c>
      <c r="G24" s="292" t="s">
        <v>216</v>
      </c>
      <c r="H24" s="293" t="s">
        <v>230</v>
      </c>
      <c r="I24" s="294">
        <v>12</v>
      </c>
      <c r="J24" s="295" t="s">
        <v>217</v>
      </c>
      <c r="K24" s="296"/>
      <c r="L24" s="297"/>
      <c r="M24" s="298"/>
      <c r="N24" s="155"/>
      <c r="O24" s="167"/>
      <c r="P24" s="166"/>
      <c r="Q24" s="166"/>
      <c r="R24" s="166"/>
      <c r="S24" s="166"/>
      <c r="T24" s="155"/>
      <c r="U24" s="218"/>
      <c r="V24" s="153"/>
      <c r="W24" s="218"/>
      <c r="X24" s="153"/>
      <c r="Y24" s="154"/>
    </row>
    <row r="25" spans="1:25" s="158" customFormat="1" ht="21" customHeight="1">
      <c r="A25" s="155"/>
      <c r="B25" s="161"/>
      <c r="C25" s="162"/>
      <c r="D25" s="289"/>
      <c r="E25" s="290">
        <v>9</v>
      </c>
      <c r="F25" s="291" t="s">
        <v>218</v>
      </c>
      <c r="G25" s="292" t="s">
        <v>219</v>
      </c>
      <c r="H25" s="293" t="s">
        <v>230</v>
      </c>
      <c r="I25" s="294">
        <v>24</v>
      </c>
      <c r="J25" s="295" t="s">
        <v>217</v>
      </c>
      <c r="K25" s="296"/>
      <c r="L25" s="297"/>
      <c r="M25" s="298" t="s">
        <v>220</v>
      </c>
      <c r="N25" s="155"/>
      <c r="O25" s="167"/>
      <c r="P25" s="166"/>
      <c r="Q25" s="166"/>
      <c r="R25" s="166"/>
      <c r="S25" s="166"/>
      <c r="T25" s="155"/>
      <c r="U25" s="218"/>
      <c r="V25" s="153"/>
      <c r="W25" s="218"/>
      <c r="X25" s="153"/>
      <c r="Y25" s="154"/>
    </row>
    <row r="26" spans="1:25" s="158" customFormat="1" ht="21" customHeight="1">
      <c r="A26" s="155"/>
      <c r="B26" s="161"/>
      <c r="C26" s="162"/>
      <c r="D26" s="311"/>
      <c r="E26" s="290">
        <v>10</v>
      </c>
      <c r="F26" s="291" t="s">
        <v>225</v>
      </c>
      <c r="G26" s="292"/>
      <c r="H26" s="317" t="s">
        <v>230</v>
      </c>
      <c r="I26" s="294">
        <v>12</v>
      </c>
      <c r="J26" s="295" t="s">
        <v>217</v>
      </c>
      <c r="K26" s="296"/>
      <c r="L26" s="297"/>
      <c r="M26" s="298" t="s">
        <v>289</v>
      </c>
      <c r="N26" s="155"/>
      <c r="O26" s="167"/>
      <c r="P26" s="166"/>
      <c r="Q26" s="166"/>
      <c r="R26" s="166"/>
      <c r="S26" s="166"/>
      <c r="T26" s="155"/>
      <c r="U26" s="218"/>
      <c r="V26" s="153"/>
      <c r="W26" s="218"/>
      <c r="X26" s="153"/>
      <c r="Y26" s="154"/>
    </row>
    <row r="27" spans="1:25" ht="20.25" customHeight="1">
      <c r="B27" s="212"/>
      <c r="C27" s="213"/>
      <c r="D27" s="318"/>
      <c r="E27" s="318"/>
      <c r="F27" s="319"/>
      <c r="G27" s="320"/>
      <c r="H27" s="321"/>
      <c r="I27" s="322"/>
      <c r="J27" s="323"/>
      <c r="K27" s="324"/>
      <c r="L27" s="324"/>
      <c r="M27" s="325"/>
      <c r="N27" s="53"/>
      <c r="O27" s="167"/>
      <c r="P27" s="166"/>
      <c r="Q27" s="166"/>
      <c r="R27" s="166"/>
      <c r="S27" s="166"/>
      <c r="T27" s="155"/>
      <c r="U27" s="218"/>
      <c r="V27" s="153"/>
      <c r="W27" s="218"/>
      <c r="X27" s="153"/>
      <c r="Y27" s="154"/>
    </row>
    <row r="28" spans="1:25" s="158" customFormat="1" ht="21" customHeight="1">
      <c r="A28" s="155"/>
      <c r="B28" s="156"/>
      <c r="C28" s="157">
        <v>2</v>
      </c>
      <c r="D28" s="326"/>
      <c r="E28" s="326"/>
      <c r="F28" s="272" t="s">
        <v>199</v>
      </c>
      <c r="G28" s="273"/>
      <c r="H28" s="274"/>
      <c r="I28" s="327"/>
      <c r="J28" s="276"/>
      <c r="K28" s="328"/>
      <c r="L28" s="329"/>
      <c r="M28" s="330"/>
      <c r="N28" s="228"/>
      <c r="O28" s="165"/>
      <c r="P28" s="211"/>
      <c r="Q28" s="215"/>
      <c r="R28" s="215"/>
      <c r="S28" s="211"/>
      <c r="T28" s="50"/>
      <c r="U28" s="216"/>
      <c r="V28" s="176"/>
      <c r="W28" s="216"/>
      <c r="X28" s="176"/>
      <c r="Y28" s="217"/>
    </row>
    <row r="29" spans="1:25" s="158" customFormat="1" ht="21" customHeight="1">
      <c r="A29" s="155" t="s">
        <v>235</v>
      </c>
      <c r="B29" s="163"/>
      <c r="C29" s="164"/>
      <c r="D29" s="331" t="s">
        <v>197</v>
      </c>
      <c r="E29" s="331"/>
      <c r="F29" s="281" t="s">
        <v>322</v>
      </c>
      <c r="G29" s="332"/>
      <c r="H29" s="333"/>
      <c r="I29" s="334"/>
      <c r="J29" s="335"/>
      <c r="K29" s="336"/>
      <c r="L29" s="287"/>
      <c r="M29" s="337"/>
      <c r="N29" s="229"/>
      <c r="O29" s="167"/>
      <c r="P29" s="219"/>
      <c r="Q29" s="219"/>
      <c r="R29" s="219"/>
      <c r="S29" s="219"/>
      <c r="T29" s="155"/>
      <c r="U29" s="176"/>
      <c r="V29" s="176"/>
      <c r="W29" s="176"/>
      <c r="X29" s="176"/>
      <c r="Y29" s="215"/>
    </row>
    <row r="30" spans="1:25" s="158" customFormat="1" ht="21" customHeight="1">
      <c r="A30" s="155"/>
      <c r="B30" s="161"/>
      <c r="C30" s="162"/>
      <c r="D30" s="289"/>
      <c r="E30" s="290">
        <v>1</v>
      </c>
      <c r="F30" s="338" t="s">
        <v>236</v>
      </c>
      <c r="G30" s="339"/>
      <c r="H30" s="293" t="s">
        <v>213</v>
      </c>
      <c r="I30" s="294">
        <v>80000</v>
      </c>
      <c r="J30" s="290" t="s">
        <v>214</v>
      </c>
      <c r="K30" s="240"/>
      <c r="L30" s="297"/>
      <c r="M30" s="341"/>
      <c r="N30" s="57"/>
      <c r="O30" s="165"/>
      <c r="P30" s="211"/>
      <c r="Q30" s="215"/>
      <c r="R30" s="215"/>
      <c r="S30" s="211"/>
      <c r="T30" s="50"/>
      <c r="U30" s="216"/>
      <c r="V30" s="176"/>
      <c r="W30" s="216"/>
      <c r="X30" s="176"/>
      <c r="Y30" s="217"/>
    </row>
    <row r="31" spans="1:25" s="158" customFormat="1" ht="21" customHeight="1">
      <c r="A31" s="155"/>
      <c r="B31" s="161"/>
      <c r="C31" s="162"/>
      <c r="D31" s="289"/>
      <c r="E31" s="290">
        <v>2</v>
      </c>
      <c r="F31" s="338" t="s">
        <v>237</v>
      </c>
      <c r="G31" s="342"/>
      <c r="H31" s="317" t="s">
        <v>213</v>
      </c>
      <c r="I31" s="294">
        <v>1000</v>
      </c>
      <c r="J31" s="311" t="s">
        <v>223</v>
      </c>
      <c r="K31" s="240"/>
      <c r="L31" s="297"/>
      <c r="M31" s="344"/>
      <c r="N31" s="57"/>
      <c r="O31" s="167"/>
      <c r="P31" s="166"/>
      <c r="Q31" s="166"/>
      <c r="R31" s="166"/>
      <c r="S31" s="166"/>
      <c r="T31" s="155"/>
      <c r="U31" s="218"/>
      <c r="V31" s="153"/>
      <c r="W31" s="218"/>
      <c r="X31" s="153"/>
      <c r="Y31" s="154"/>
    </row>
    <row r="32" spans="1:25" s="158" customFormat="1" ht="21" customHeight="1">
      <c r="A32" s="155"/>
      <c r="B32" s="161"/>
      <c r="C32" s="162"/>
      <c r="D32" s="289"/>
      <c r="E32" s="290">
        <v>3</v>
      </c>
      <c r="F32" s="313" t="s">
        <v>267</v>
      </c>
      <c r="G32" s="342" t="s">
        <v>266</v>
      </c>
      <c r="H32" s="317" t="s">
        <v>213</v>
      </c>
      <c r="I32" s="294">
        <v>1000</v>
      </c>
      <c r="J32" s="311" t="s">
        <v>223</v>
      </c>
      <c r="K32" s="240"/>
      <c r="L32" s="297"/>
      <c r="M32" s="344"/>
      <c r="N32" s="57"/>
      <c r="O32" s="167"/>
      <c r="P32" s="166"/>
      <c r="Q32" s="166"/>
      <c r="R32" s="166"/>
      <c r="S32" s="166"/>
      <c r="T32" s="155"/>
      <c r="U32" s="218"/>
      <c r="V32" s="153"/>
      <c r="W32" s="218"/>
      <c r="X32" s="153"/>
      <c r="Y32" s="154"/>
    </row>
    <row r="33" spans="1:25" s="158" customFormat="1" ht="21" customHeight="1">
      <c r="A33" s="155"/>
      <c r="B33" s="161"/>
      <c r="C33" s="162"/>
      <c r="D33" s="289"/>
      <c r="E33" s="290">
        <v>4</v>
      </c>
      <c r="F33" s="338" t="s">
        <v>238</v>
      </c>
      <c r="G33" s="342" t="s">
        <v>239</v>
      </c>
      <c r="H33" s="317" t="s">
        <v>213</v>
      </c>
      <c r="I33" s="294">
        <v>1000</v>
      </c>
      <c r="J33" s="311" t="s">
        <v>285</v>
      </c>
      <c r="K33" s="240"/>
      <c r="L33" s="297"/>
      <c r="M33" s="344"/>
      <c r="N33" s="57"/>
      <c r="O33" s="167"/>
      <c r="P33" s="166"/>
      <c r="Q33" s="166"/>
      <c r="R33" s="166"/>
      <c r="S33" s="166"/>
      <c r="T33" s="155"/>
      <c r="U33" s="218"/>
      <c r="V33" s="153"/>
      <c r="W33" s="218"/>
      <c r="X33" s="153"/>
      <c r="Y33" s="154"/>
    </row>
    <row r="34" spans="1:25" s="158" customFormat="1" ht="21" customHeight="1">
      <c r="A34" s="155"/>
      <c r="B34" s="161"/>
      <c r="C34" s="162"/>
      <c r="D34" s="289"/>
      <c r="E34" s="290">
        <v>5</v>
      </c>
      <c r="F34" s="338" t="s">
        <v>238</v>
      </c>
      <c r="G34" s="342" t="s">
        <v>240</v>
      </c>
      <c r="H34" s="317" t="s">
        <v>213</v>
      </c>
      <c r="I34" s="294">
        <v>1000</v>
      </c>
      <c r="J34" s="311" t="s">
        <v>285</v>
      </c>
      <c r="K34" s="240"/>
      <c r="L34" s="297"/>
      <c r="M34" s="344"/>
      <c r="N34" s="57"/>
      <c r="O34" s="167"/>
      <c r="P34" s="166"/>
      <c r="Q34" s="166"/>
      <c r="R34" s="166"/>
      <c r="S34" s="166"/>
      <c r="T34" s="155"/>
      <c r="U34" s="218"/>
      <c r="V34" s="153"/>
      <c r="W34" s="218"/>
      <c r="X34" s="153"/>
      <c r="Y34" s="154"/>
    </row>
    <row r="35" spans="1:25" s="158" customFormat="1" ht="21" customHeight="1">
      <c r="A35" s="155"/>
      <c r="B35" s="161"/>
      <c r="C35" s="162"/>
      <c r="D35" s="289"/>
      <c r="E35" s="290">
        <v>6</v>
      </c>
      <c r="F35" s="338" t="s">
        <v>241</v>
      </c>
      <c r="G35" s="342"/>
      <c r="H35" s="317" t="s">
        <v>213</v>
      </c>
      <c r="I35" s="294">
        <v>1000</v>
      </c>
      <c r="J35" s="311" t="s">
        <v>223</v>
      </c>
      <c r="K35" s="240"/>
      <c r="L35" s="297"/>
      <c r="M35" s="344"/>
      <c r="N35" s="57"/>
      <c r="O35" s="167"/>
      <c r="P35" s="166"/>
      <c r="Q35" s="166"/>
      <c r="R35" s="166"/>
      <c r="S35" s="166"/>
      <c r="T35" s="155"/>
      <c r="U35" s="218"/>
      <c r="V35" s="153"/>
      <c r="W35" s="218"/>
      <c r="X35" s="153"/>
      <c r="Y35" s="154"/>
    </row>
    <row r="36" spans="1:25" s="158" customFormat="1" ht="21" customHeight="1">
      <c r="A36" s="155"/>
      <c r="B36" s="161"/>
      <c r="C36" s="162"/>
      <c r="D36" s="289"/>
      <c r="E36" s="290">
        <v>7</v>
      </c>
      <c r="F36" s="338" t="s">
        <v>242</v>
      </c>
      <c r="G36" s="342" t="s">
        <v>243</v>
      </c>
      <c r="H36" s="317" t="s">
        <v>213</v>
      </c>
      <c r="I36" s="294">
        <v>1000</v>
      </c>
      <c r="J36" s="311" t="s">
        <v>217</v>
      </c>
      <c r="K36" s="240"/>
      <c r="L36" s="297"/>
      <c r="M36" s="344"/>
      <c r="N36" s="57"/>
      <c r="O36" s="167"/>
      <c r="P36" s="166"/>
      <c r="Q36" s="166"/>
      <c r="R36" s="166"/>
      <c r="S36" s="166"/>
      <c r="T36" s="155"/>
      <c r="U36" s="218"/>
      <c r="V36" s="153"/>
      <c r="W36" s="218"/>
      <c r="X36" s="153"/>
      <c r="Y36" s="154"/>
    </row>
    <row r="37" spans="1:25" s="158" customFormat="1" ht="21" customHeight="1">
      <c r="A37" s="155"/>
      <c r="B37" s="161"/>
      <c r="C37" s="162"/>
      <c r="D37" s="289"/>
      <c r="E37" s="290">
        <v>8</v>
      </c>
      <c r="F37" s="338" t="s">
        <v>244</v>
      </c>
      <c r="G37" s="342" t="s">
        <v>245</v>
      </c>
      <c r="H37" s="317" t="s">
        <v>213</v>
      </c>
      <c r="I37" s="294">
        <v>1000</v>
      </c>
      <c r="J37" s="311" t="s">
        <v>223</v>
      </c>
      <c r="K37" s="240"/>
      <c r="L37" s="297"/>
      <c r="M37" s="344"/>
      <c r="N37" s="57"/>
      <c r="O37" s="167"/>
      <c r="P37" s="166"/>
      <c r="Q37" s="166"/>
      <c r="R37" s="166"/>
      <c r="S37" s="166"/>
      <c r="T37" s="155"/>
      <c r="U37" s="218"/>
      <c r="V37" s="153"/>
      <c r="W37" s="218"/>
      <c r="X37" s="153"/>
      <c r="Y37" s="154"/>
    </row>
    <row r="38" spans="1:25" s="158" customFormat="1" ht="21" customHeight="1">
      <c r="A38" s="155"/>
      <c r="B38" s="161"/>
      <c r="C38" s="162"/>
      <c r="D38" s="289"/>
      <c r="E38" s="290">
        <v>9</v>
      </c>
      <c r="F38" s="338" t="s">
        <v>246</v>
      </c>
      <c r="G38" s="342" t="s">
        <v>245</v>
      </c>
      <c r="H38" s="317" t="s">
        <v>213</v>
      </c>
      <c r="I38" s="294">
        <v>1000</v>
      </c>
      <c r="J38" s="311" t="s">
        <v>285</v>
      </c>
      <c r="K38" s="240"/>
      <c r="L38" s="297"/>
      <c r="M38" s="344"/>
      <c r="N38" s="57"/>
      <c r="O38" s="167"/>
      <c r="P38" s="166"/>
      <c r="Q38" s="166"/>
      <c r="R38" s="166"/>
      <c r="S38" s="166"/>
      <c r="T38" s="155"/>
      <c r="U38" s="218"/>
      <c r="V38" s="153"/>
      <c r="W38" s="218"/>
      <c r="X38" s="153"/>
      <c r="Y38" s="154"/>
    </row>
    <row r="39" spans="1:25" s="158" customFormat="1" ht="21" customHeight="1">
      <c r="A39" s="155"/>
      <c r="B39" s="161"/>
      <c r="C39" s="162"/>
      <c r="D39" s="289"/>
      <c r="E39" s="290">
        <v>10</v>
      </c>
      <c r="F39" s="313" t="s">
        <v>268</v>
      </c>
      <c r="G39" s="342"/>
      <c r="H39" s="317" t="s">
        <v>213</v>
      </c>
      <c r="I39" s="294">
        <v>1000</v>
      </c>
      <c r="J39" s="311" t="s">
        <v>223</v>
      </c>
      <c r="K39" s="240"/>
      <c r="L39" s="297"/>
      <c r="M39" s="298"/>
      <c r="N39" s="57"/>
      <c r="O39" s="167"/>
      <c r="P39" s="166"/>
      <c r="Q39" s="166"/>
      <c r="R39" s="166"/>
      <c r="S39" s="166"/>
      <c r="T39" s="155"/>
      <c r="U39" s="218"/>
      <c r="V39" s="153"/>
      <c r="W39" s="218"/>
      <c r="X39" s="153"/>
      <c r="Y39" s="154"/>
    </row>
    <row r="40" spans="1:25" s="158" customFormat="1" ht="21" customHeight="1">
      <c r="A40" s="155"/>
      <c r="B40" s="161"/>
      <c r="C40" s="162"/>
      <c r="D40" s="289"/>
      <c r="E40" s="290">
        <v>11</v>
      </c>
      <c r="F40" s="313" t="s">
        <v>269</v>
      </c>
      <c r="G40" s="342" t="s">
        <v>280</v>
      </c>
      <c r="H40" s="317" t="s">
        <v>213</v>
      </c>
      <c r="I40" s="294">
        <v>1000</v>
      </c>
      <c r="J40" s="311" t="s">
        <v>286</v>
      </c>
      <c r="K40" s="240"/>
      <c r="L40" s="297"/>
      <c r="M40" s="298"/>
      <c r="N40" s="57"/>
      <c r="O40" s="167"/>
      <c r="P40" s="166"/>
      <c r="Q40" s="166"/>
      <c r="R40" s="166"/>
      <c r="S40" s="166"/>
      <c r="T40" s="155"/>
      <c r="U40" s="218"/>
      <c r="V40" s="153"/>
      <c r="W40" s="218"/>
      <c r="X40" s="153"/>
      <c r="Y40" s="154"/>
    </row>
    <row r="41" spans="1:25" s="158" customFormat="1" ht="21" customHeight="1">
      <c r="A41" s="155"/>
      <c r="B41" s="161"/>
      <c r="C41" s="162"/>
      <c r="D41" s="289"/>
      <c r="E41" s="290">
        <v>12</v>
      </c>
      <c r="F41" s="313" t="s">
        <v>270</v>
      </c>
      <c r="G41" s="342" t="s">
        <v>259</v>
      </c>
      <c r="H41" s="317" t="s">
        <v>213</v>
      </c>
      <c r="I41" s="345">
        <v>1</v>
      </c>
      <c r="J41" s="311" t="s">
        <v>198</v>
      </c>
      <c r="K41" s="296"/>
      <c r="L41" s="297"/>
      <c r="M41" s="298" t="s">
        <v>282</v>
      </c>
      <c r="N41" s="57"/>
      <c r="O41" s="167"/>
      <c r="P41" s="166"/>
      <c r="Q41" s="166"/>
      <c r="R41" s="166"/>
      <c r="S41" s="166"/>
      <c r="T41" s="155"/>
      <c r="U41" s="218"/>
      <c r="V41" s="153"/>
      <c r="W41" s="218"/>
      <c r="X41" s="153"/>
      <c r="Y41" s="154"/>
    </row>
    <row r="42" spans="1:25" s="158" customFormat="1" ht="21" customHeight="1">
      <c r="A42" s="155"/>
      <c r="B42" s="161"/>
      <c r="C42" s="162"/>
      <c r="D42" s="289"/>
      <c r="E42" s="290">
        <v>13</v>
      </c>
      <c r="F42" s="313" t="s">
        <v>264</v>
      </c>
      <c r="G42" s="342" t="s">
        <v>265</v>
      </c>
      <c r="H42" s="292"/>
      <c r="I42" s="345">
        <v>1000</v>
      </c>
      <c r="J42" s="311" t="s">
        <v>260</v>
      </c>
      <c r="K42" s="296"/>
      <c r="L42" s="297"/>
      <c r="M42" s="344"/>
      <c r="N42" s="57"/>
      <c r="O42" s="167"/>
      <c r="P42" s="166"/>
      <c r="Q42" s="166"/>
      <c r="R42" s="166"/>
      <c r="S42" s="166"/>
      <c r="T42" s="155"/>
      <c r="U42" s="218"/>
      <c r="V42" s="153"/>
      <c r="W42" s="218"/>
      <c r="X42" s="153"/>
      <c r="Y42" s="154"/>
    </row>
    <row r="43" spans="1:25" s="158" customFormat="1" ht="21" customHeight="1">
      <c r="A43" s="155"/>
      <c r="B43" s="161"/>
      <c r="C43" s="162"/>
      <c r="D43" s="289"/>
      <c r="E43" s="290">
        <v>14</v>
      </c>
      <c r="F43" s="313" t="s">
        <v>247</v>
      </c>
      <c r="G43" s="342" t="s">
        <v>271</v>
      </c>
      <c r="H43" s="292"/>
      <c r="I43" s="345">
        <v>1000</v>
      </c>
      <c r="J43" s="311" t="s">
        <v>260</v>
      </c>
      <c r="K43" s="296"/>
      <c r="L43" s="297"/>
      <c r="M43" s="298" t="s">
        <v>283</v>
      </c>
      <c r="N43" s="57"/>
      <c r="O43" s="167"/>
      <c r="P43" s="166"/>
      <c r="Q43" s="166"/>
      <c r="R43" s="166"/>
      <c r="S43" s="166"/>
      <c r="T43" s="155"/>
      <c r="U43" s="218"/>
      <c r="V43" s="153"/>
      <c r="W43" s="218"/>
      <c r="X43" s="153"/>
      <c r="Y43" s="154"/>
    </row>
    <row r="44" spans="1:25" s="158" customFormat="1" ht="21" customHeight="1">
      <c r="A44" s="155"/>
      <c r="B44" s="161"/>
      <c r="C44" s="162"/>
      <c r="D44" s="289"/>
      <c r="E44" s="290">
        <v>15</v>
      </c>
      <c r="F44" s="313" t="s">
        <v>278</v>
      </c>
      <c r="G44" s="468" t="s">
        <v>291</v>
      </c>
      <c r="H44" s="292"/>
      <c r="I44" s="345">
        <v>240</v>
      </c>
      <c r="J44" s="311" t="s">
        <v>279</v>
      </c>
      <c r="K44" s="296"/>
      <c r="L44" s="297"/>
      <c r="M44" s="298" t="s">
        <v>305</v>
      </c>
      <c r="N44" s="57"/>
      <c r="O44" s="167"/>
      <c r="P44" s="166"/>
      <c r="Q44" s="166"/>
      <c r="R44" s="166"/>
      <c r="S44" s="166"/>
      <c r="T44" s="155"/>
      <c r="U44" s="218"/>
      <c r="V44" s="153"/>
      <c r="W44" s="218"/>
      <c r="X44" s="153"/>
      <c r="Y44" s="154"/>
    </row>
    <row r="45" spans="1:25" s="158" customFormat="1" ht="21" customHeight="1">
      <c r="A45" s="155"/>
      <c r="B45" s="161"/>
      <c r="C45" s="162"/>
      <c r="D45" s="289"/>
      <c r="E45" s="290">
        <v>16</v>
      </c>
      <c r="F45" s="313" t="s">
        <v>261</v>
      </c>
      <c r="G45" s="342" t="s">
        <v>262</v>
      </c>
      <c r="H45" s="292"/>
      <c r="I45" s="345">
        <v>240</v>
      </c>
      <c r="J45" s="311" t="s">
        <v>263</v>
      </c>
      <c r="K45" s="296"/>
      <c r="L45" s="297"/>
      <c r="M45" s="298" t="s">
        <v>305</v>
      </c>
      <c r="N45" s="57"/>
      <c r="O45" s="167"/>
      <c r="P45" s="166"/>
      <c r="Q45" s="166"/>
      <c r="R45" s="166"/>
      <c r="S45" s="166"/>
      <c r="T45" s="155"/>
      <c r="U45" s="218"/>
      <c r="V45" s="153"/>
      <c r="W45" s="218"/>
      <c r="X45" s="153"/>
      <c r="Y45" s="154"/>
    </row>
    <row r="46" spans="1:25" s="158" customFormat="1" ht="21" customHeight="1">
      <c r="A46" s="155"/>
      <c r="B46" s="248"/>
      <c r="C46" s="249"/>
      <c r="D46" s="346"/>
      <c r="E46" s="347"/>
      <c r="F46" s="348"/>
      <c r="G46" s="349"/>
      <c r="H46" s="350"/>
      <c r="I46" s="351"/>
      <c r="J46" s="352"/>
      <c r="K46" s="299"/>
      <c r="L46" s="300"/>
      <c r="M46" s="301"/>
      <c r="N46" s="57"/>
      <c r="O46" s="167"/>
      <c r="P46" s="166"/>
      <c r="Q46" s="166"/>
      <c r="R46" s="166"/>
      <c r="S46" s="166"/>
      <c r="T46" s="155"/>
      <c r="U46" s="218"/>
      <c r="V46" s="153"/>
      <c r="W46" s="218"/>
      <c r="X46" s="153"/>
      <c r="Y46" s="154"/>
    </row>
    <row r="47" spans="1:25" s="158" customFormat="1" ht="21" customHeight="1">
      <c r="A47" s="155" t="s">
        <v>235</v>
      </c>
      <c r="B47" s="252"/>
      <c r="C47" s="253"/>
      <c r="D47" s="353" t="s">
        <v>299</v>
      </c>
      <c r="E47" s="354"/>
      <c r="F47" s="355" t="s">
        <v>321</v>
      </c>
      <c r="G47" s="356"/>
      <c r="H47" s="357"/>
      <c r="I47" s="358"/>
      <c r="J47" s="359"/>
      <c r="K47" s="360"/>
      <c r="L47" s="309"/>
      <c r="M47" s="361"/>
      <c r="N47" s="229"/>
      <c r="O47" s="167"/>
      <c r="P47" s="219"/>
      <c r="Q47" s="219"/>
      <c r="R47" s="219"/>
      <c r="S47" s="219"/>
      <c r="T47" s="155"/>
      <c r="U47" s="176"/>
      <c r="V47" s="176"/>
      <c r="W47" s="176"/>
      <c r="X47" s="176"/>
      <c r="Y47" s="215"/>
    </row>
    <row r="48" spans="1:25" s="158" customFormat="1" ht="21" customHeight="1">
      <c r="A48" s="155"/>
      <c r="B48" s="161"/>
      <c r="C48" s="162"/>
      <c r="D48" s="289"/>
      <c r="E48" s="290">
        <v>1</v>
      </c>
      <c r="F48" s="338" t="s">
        <v>248</v>
      </c>
      <c r="G48" s="342"/>
      <c r="H48" s="292" t="s">
        <v>234</v>
      </c>
      <c r="I48" s="345">
        <v>720</v>
      </c>
      <c r="J48" s="311" t="s">
        <v>214</v>
      </c>
      <c r="K48" s="343"/>
      <c r="L48" s="297"/>
      <c r="M48" s="362" t="s">
        <v>273</v>
      </c>
      <c r="N48" s="57"/>
      <c r="O48" s="167"/>
      <c r="P48" s="166"/>
      <c r="Q48" s="166"/>
      <c r="R48" s="166"/>
      <c r="S48" s="166"/>
      <c r="T48" s="155"/>
      <c r="U48" s="218"/>
      <c r="V48" s="153"/>
      <c r="W48" s="218"/>
      <c r="X48" s="153"/>
      <c r="Y48" s="154"/>
    </row>
    <row r="49" spans="1:25" s="158" customFormat="1" ht="21" customHeight="1">
      <c r="A49" s="155"/>
      <c r="B49" s="161"/>
      <c r="C49" s="162"/>
      <c r="D49" s="289"/>
      <c r="E49" s="290">
        <v>2</v>
      </c>
      <c r="F49" s="338" t="s">
        <v>272</v>
      </c>
      <c r="G49" s="342"/>
      <c r="H49" s="292" t="s">
        <v>234</v>
      </c>
      <c r="I49" s="345">
        <v>180</v>
      </c>
      <c r="J49" s="311" t="s">
        <v>214</v>
      </c>
      <c r="K49" s="343"/>
      <c r="L49" s="297"/>
      <c r="M49" s="362" t="s">
        <v>274</v>
      </c>
      <c r="N49" s="57"/>
      <c r="O49" s="167"/>
      <c r="P49" s="166"/>
      <c r="Q49" s="166"/>
      <c r="R49" s="166"/>
      <c r="S49" s="166"/>
      <c r="T49" s="155"/>
      <c r="U49" s="218"/>
      <c r="V49" s="153"/>
      <c r="W49" s="218"/>
      <c r="X49" s="153"/>
      <c r="Y49" s="154"/>
    </row>
    <row r="50" spans="1:25" s="158" customFormat="1" ht="21" customHeight="1">
      <c r="A50" s="155"/>
      <c r="B50" s="161"/>
      <c r="C50" s="162"/>
      <c r="D50" s="289"/>
      <c r="E50" s="290">
        <v>3</v>
      </c>
      <c r="F50" s="313" t="s">
        <v>232</v>
      </c>
      <c r="G50" s="342"/>
      <c r="H50" s="292" t="s">
        <v>234</v>
      </c>
      <c r="I50" s="345">
        <v>9</v>
      </c>
      <c r="J50" s="311" t="s">
        <v>223</v>
      </c>
      <c r="K50" s="343"/>
      <c r="L50" s="297"/>
      <c r="M50" s="362"/>
      <c r="N50" s="57"/>
      <c r="O50" s="165"/>
      <c r="P50" s="211"/>
      <c r="Q50" s="215"/>
      <c r="R50" s="215"/>
      <c r="S50" s="211"/>
      <c r="T50" s="50"/>
      <c r="U50" s="216"/>
      <c r="V50" s="176"/>
      <c r="W50" s="216"/>
      <c r="X50" s="176"/>
      <c r="Y50" s="217"/>
    </row>
    <row r="51" spans="1:25" s="158" customFormat="1" ht="21" customHeight="1">
      <c r="A51" s="155"/>
      <c r="B51" s="161"/>
      <c r="C51" s="162"/>
      <c r="D51" s="289"/>
      <c r="E51" s="290">
        <v>4</v>
      </c>
      <c r="F51" s="338" t="s">
        <v>238</v>
      </c>
      <c r="G51" s="342" t="s">
        <v>239</v>
      </c>
      <c r="H51" s="292" t="s">
        <v>234</v>
      </c>
      <c r="I51" s="345">
        <v>9</v>
      </c>
      <c r="J51" s="311" t="s">
        <v>258</v>
      </c>
      <c r="K51" s="343"/>
      <c r="L51" s="297"/>
      <c r="M51" s="362"/>
      <c r="N51" s="57"/>
      <c r="O51" s="167"/>
      <c r="P51" s="166"/>
      <c r="Q51" s="166"/>
      <c r="R51" s="166"/>
      <c r="S51" s="166"/>
      <c r="T51" s="155"/>
      <c r="U51" s="218"/>
      <c r="V51" s="153"/>
      <c r="W51" s="218"/>
      <c r="X51" s="153"/>
      <c r="Y51" s="154"/>
    </row>
    <row r="52" spans="1:25" s="158" customFormat="1" ht="21" customHeight="1">
      <c r="A52" s="155"/>
      <c r="B52" s="161"/>
      <c r="C52" s="162"/>
      <c r="D52" s="289"/>
      <c r="E52" s="290">
        <v>5</v>
      </c>
      <c r="F52" s="338" t="s">
        <v>238</v>
      </c>
      <c r="G52" s="342" t="s">
        <v>281</v>
      </c>
      <c r="H52" s="292" t="s">
        <v>234</v>
      </c>
      <c r="I52" s="345">
        <v>9</v>
      </c>
      <c r="J52" s="311" t="s">
        <v>258</v>
      </c>
      <c r="K52" s="343"/>
      <c r="L52" s="297"/>
      <c r="M52" s="362"/>
      <c r="N52" s="57"/>
      <c r="O52" s="167"/>
      <c r="P52" s="166"/>
      <c r="Q52" s="166"/>
      <c r="R52" s="166"/>
      <c r="S52" s="166"/>
      <c r="T52" s="155"/>
      <c r="U52" s="218"/>
      <c r="V52" s="153"/>
      <c r="W52" s="218"/>
      <c r="X52" s="153"/>
      <c r="Y52" s="154"/>
    </row>
    <row r="53" spans="1:25" s="158" customFormat="1" ht="21" customHeight="1">
      <c r="A53" s="155"/>
      <c r="B53" s="161"/>
      <c r="C53" s="162"/>
      <c r="D53" s="289"/>
      <c r="E53" s="290">
        <v>6</v>
      </c>
      <c r="F53" s="338" t="s">
        <v>246</v>
      </c>
      <c r="G53" s="342" t="s">
        <v>245</v>
      </c>
      <c r="H53" s="292" t="s">
        <v>234</v>
      </c>
      <c r="I53" s="345">
        <v>36</v>
      </c>
      <c r="J53" s="311" t="s">
        <v>285</v>
      </c>
      <c r="K53" s="343"/>
      <c r="L53" s="297"/>
      <c r="M53" s="362"/>
      <c r="N53" s="57"/>
      <c r="O53" s="167"/>
      <c r="P53" s="166"/>
      <c r="Q53" s="166"/>
      <c r="R53" s="166"/>
      <c r="S53" s="166"/>
      <c r="T53" s="155"/>
      <c r="U53" s="218"/>
      <c r="V53" s="153"/>
      <c r="W53" s="218"/>
      <c r="X53" s="153"/>
      <c r="Y53" s="154"/>
    </row>
    <row r="54" spans="1:25" s="158" customFormat="1" ht="21" customHeight="1">
      <c r="A54" s="155"/>
      <c r="B54" s="161"/>
      <c r="C54" s="162"/>
      <c r="D54" s="289"/>
      <c r="E54" s="290">
        <v>7</v>
      </c>
      <c r="F54" s="338" t="s">
        <v>275</v>
      </c>
      <c r="G54" s="342"/>
      <c r="H54" s="292" t="s">
        <v>234</v>
      </c>
      <c r="I54" s="345">
        <v>720</v>
      </c>
      <c r="J54" s="311" t="s">
        <v>214</v>
      </c>
      <c r="K54" s="343"/>
      <c r="L54" s="297"/>
      <c r="M54" s="362"/>
      <c r="N54" s="57"/>
      <c r="O54" s="167"/>
      <c r="P54" s="166"/>
      <c r="Q54" s="166"/>
      <c r="R54" s="166"/>
      <c r="S54" s="166"/>
      <c r="T54" s="155"/>
      <c r="U54" s="218"/>
      <c r="V54" s="153"/>
      <c r="W54" s="218"/>
      <c r="X54" s="153"/>
      <c r="Y54" s="154"/>
    </row>
    <row r="55" spans="1:25" s="158" customFormat="1" ht="21" customHeight="1">
      <c r="A55" s="155"/>
      <c r="B55" s="161"/>
      <c r="C55" s="162"/>
      <c r="D55" s="289"/>
      <c r="E55" s="290">
        <v>8</v>
      </c>
      <c r="F55" s="338" t="s">
        <v>276</v>
      </c>
      <c r="G55" s="342"/>
      <c r="H55" s="292" t="s">
        <v>234</v>
      </c>
      <c r="I55" s="345">
        <v>180</v>
      </c>
      <c r="J55" s="311" t="s">
        <v>214</v>
      </c>
      <c r="K55" s="343"/>
      <c r="L55" s="297"/>
      <c r="M55" s="298"/>
      <c r="N55" s="57"/>
      <c r="O55" s="167"/>
      <c r="P55" s="166"/>
      <c r="Q55" s="166"/>
      <c r="R55" s="166"/>
      <c r="S55" s="166"/>
      <c r="T55" s="155"/>
      <c r="U55" s="218"/>
      <c r="V55" s="153"/>
      <c r="W55" s="218"/>
      <c r="X55" s="153"/>
      <c r="Y55" s="154"/>
    </row>
    <row r="56" spans="1:25" s="158" customFormat="1" ht="21" customHeight="1">
      <c r="A56" s="155"/>
      <c r="B56" s="161"/>
      <c r="C56" s="162"/>
      <c r="D56" s="289"/>
      <c r="E56" s="290">
        <v>9</v>
      </c>
      <c r="F56" s="313" t="s">
        <v>236</v>
      </c>
      <c r="G56" s="342"/>
      <c r="H56" s="293" t="s">
        <v>230</v>
      </c>
      <c r="I56" s="345">
        <v>1200</v>
      </c>
      <c r="J56" s="311" t="s">
        <v>214</v>
      </c>
      <c r="K56" s="343"/>
      <c r="L56" s="297"/>
      <c r="M56" s="298"/>
      <c r="N56" s="57"/>
      <c r="O56" s="165"/>
      <c r="P56" s="211"/>
      <c r="Q56" s="215"/>
      <c r="R56" s="215"/>
      <c r="S56" s="211"/>
      <c r="T56" s="50"/>
      <c r="U56" s="216"/>
      <c r="V56" s="176"/>
      <c r="W56" s="216"/>
      <c r="X56" s="176"/>
      <c r="Y56" s="217"/>
    </row>
    <row r="57" spans="1:25" s="158" customFormat="1" ht="21" customHeight="1">
      <c r="A57" s="155"/>
      <c r="B57" s="161"/>
      <c r="C57" s="162"/>
      <c r="D57" s="289"/>
      <c r="E57" s="290">
        <v>10</v>
      </c>
      <c r="F57" s="338" t="s">
        <v>238</v>
      </c>
      <c r="G57" s="339" t="s">
        <v>239</v>
      </c>
      <c r="H57" s="317" t="s">
        <v>230</v>
      </c>
      <c r="I57" s="345">
        <v>24</v>
      </c>
      <c r="J57" s="311" t="s">
        <v>285</v>
      </c>
      <c r="K57" s="343"/>
      <c r="L57" s="297"/>
      <c r="M57" s="298"/>
      <c r="N57" s="57"/>
      <c r="O57" s="167"/>
      <c r="P57" s="166"/>
      <c r="Q57" s="166"/>
      <c r="R57" s="166"/>
      <c r="S57" s="166"/>
      <c r="T57" s="155"/>
      <c r="U57" s="218"/>
      <c r="V57" s="153"/>
      <c r="W57" s="218"/>
      <c r="X57" s="153"/>
      <c r="Y57" s="154"/>
    </row>
    <row r="58" spans="1:25" s="158" customFormat="1" ht="21" customHeight="1">
      <c r="A58" s="155"/>
      <c r="B58" s="161"/>
      <c r="C58" s="162"/>
      <c r="D58" s="289"/>
      <c r="E58" s="290">
        <v>11</v>
      </c>
      <c r="F58" s="313" t="s">
        <v>278</v>
      </c>
      <c r="G58" s="468" t="s">
        <v>291</v>
      </c>
      <c r="H58" s="292"/>
      <c r="I58" s="345">
        <v>6</v>
      </c>
      <c r="J58" s="311" t="s">
        <v>279</v>
      </c>
      <c r="K58" s="343"/>
      <c r="L58" s="297"/>
      <c r="M58" s="298" t="s">
        <v>305</v>
      </c>
      <c r="N58" s="57"/>
      <c r="O58" s="167"/>
      <c r="P58" s="166"/>
      <c r="Q58" s="166"/>
      <c r="R58" s="166"/>
      <c r="S58" s="166"/>
      <c r="T58" s="155"/>
      <c r="U58" s="218"/>
      <c r="V58" s="153"/>
      <c r="W58" s="218"/>
      <c r="X58" s="153"/>
      <c r="Y58" s="154"/>
    </row>
    <row r="59" spans="1:25" s="158" customFormat="1" ht="21" customHeight="1">
      <c r="A59" s="155"/>
      <c r="B59" s="161"/>
      <c r="C59" s="162"/>
      <c r="D59" s="289"/>
      <c r="E59" s="290">
        <v>12</v>
      </c>
      <c r="F59" s="313" t="s">
        <v>261</v>
      </c>
      <c r="G59" s="342" t="s">
        <v>262</v>
      </c>
      <c r="H59" s="292"/>
      <c r="I59" s="345">
        <v>6</v>
      </c>
      <c r="J59" s="311" t="s">
        <v>263</v>
      </c>
      <c r="K59" s="343"/>
      <c r="L59" s="297"/>
      <c r="M59" s="298" t="s">
        <v>305</v>
      </c>
      <c r="N59" s="57"/>
      <c r="O59" s="167"/>
      <c r="P59" s="166"/>
      <c r="Q59" s="166"/>
      <c r="R59" s="166"/>
      <c r="S59" s="166"/>
      <c r="T59" s="155"/>
      <c r="U59" s="218"/>
      <c r="V59" s="153"/>
      <c r="W59" s="218"/>
      <c r="X59" s="153"/>
      <c r="Y59" s="154"/>
    </row>
    <row r="60" spans="1:25" s="158" customFormat="1" ht="21" customHeight="1">
      <c r="A60" s="155"/>
      <c r="B60" s="233"/>
      <c r="C60" s="234"/>
      <c r="D60" s="363"/>
      <c r="E60" s="364"/>
      <c r="F60" s="365"/>
      <c r="G60" s="366"/>
      <c r="H60" s="367"/>
      <c r="I60" s="368"/>
      <c r="J60" s="369"/>
      <c r="K60" s="370"/>
      <c r="L60" s="371"/>
      <c r="M60" s="372"/>
      <c r="N60" s="57"/>
      <c r="O60" s="167"/>
      <c r="P60" s="166"/>
      <c r="Q60" s="166"/>
      <c r="R60" s="166"/>
      <c r="S60" s="166"/>
      <c r="T60" s="155"/>
      <c r="U60" s="218"/>
      <c r="V60" s="153"/>
      <c r="W60" s="218"/>
      <c r="X60" s="153"/>
      <c r="Y60" s="154"/>
    </row>
    <row r="61" spans="1:25" s="158" customFormat="1" ht="21" customHeight="1">
      <c r="A61" s="155"/>
      <c r="B61" s="237"/>
      <c r="C61" s="238">
        <v>3</v>
      </c>
      <c r="D61" s="373"/>
      <c r="E61" s="374"/>
      <c r="F61" s="375" t="s">
        <v>290</v>
      </c>
      <c r="G61" s="376"/>
      <c r="H61" s="377"/>
      <c r="I61" s="378"/>
      <c r="J61" s="379"/>
      <c r="K61" s="380"/>
      <c r="L61" s="381"/>
      <c r="M61" s="382"/>
      <c r="N61" s="57"/>
      <c r="O61" s="167"/>
      <c r="P61" s="166"/>
      <c r="Q61" s="166"/>
      <c r="R61" s="166"/>
      <c r="S61" s="166"/>
      <c r="T61" s="155"/>
      <c r="U61" s="218"/>
      <c r="V61" s="153"/>
      <c r="W61" s="218"/>
      <c r="X61" s="153"/>
      <c r="Y61" s="154"/>
    </row>
    <row r="62" spans="1:25" s="158" customFormat="1" ht="21" customHeight="1">
      <c r="A62" s="155"/>
      <c r="B62" s="235"/>
      <c r="C62" s="236"/>
      <c r="D62" s="383" t="s">
        <v>250</v>
      </c>
      <c r="E62" s="384"/>
      <c r="F62" s="385" t="s">
        <v>290</v>
      </c>
      <c r="G62" s="386"/>
      <c r="H62" s="387"/>
      <c r="I62" s="388"/>
      <c r="J62" s="389"/>
      <c r="K62" s="390"/>
      <c r="L62" s="391"/>
      <c r="M62" s="392"/>
      <c r="N62" s="57"/>
      <c r="O62" s="167"/>
      <c r="P62" s="166"/>
      <c r="Q62" s="166"/>
      <c r="R62" s="166"/>
      <c r="S62" s="166"/>
      <c r="T62" s="155"/>
      <c r="U62" s="218"/>
      <c r="V62" s="153"/>
      <c r="W62" s="218"/>
      <c r="X62" s="153"/>
      <c r="Y62" s="154"/>
    </row>
    <row r="63" spans="1:25" s="158" customFormat="1" ht="21" customHeight="1">
      <c r="A63" s="155"/>
      <c r="B63" s="161"/>
      <c r="C63" s="162"/>
      <c r="D63" s="289"/>
      <c r="E63" s="290">
        <v>1</v>
      </c>
      <c r="F63" s="338" t="s">
        <v>307</v>
      </c>
      <c r="G63" s="342" t="s">
        <v>308</v>
      </c>
      <c r="H63" s="292"/>
      <c r="I63" s="469">
        <v>1.8</v>
      </c>
      <c r="J63" s="311" t="s">
        <v>306</v>
      </c>
      <c r="K63" s="296"/>
      <c r="L63" s="297"/>
      <c r="M63" s="362"/>
      <c r="N63" s="57"/>
      <c r="O63" s="167"/>
      <c r="P63" s="166"/>
      <c r="Q63" s="166"/>
      <c r="R63" s="166"/>
      <c r="S63" s="166"/>
      <c r="T63" s="155"/>
      <c r="U63" s="218"/>
      <c r="V63" s="153"/>
      <c r="W63" s="218"/>
      <c r="X63" s="153"/>
      <c r="Y63" s="154"/>
    </row>
    <row r="64" spans="1:25" s="158" customFormat="1" ht="21" customHeight="1">
      <c r="A64" s="155"/>
      <c r="B64" s="161"/>
      <c r="C64" s="162"/>
      <c r="D64" s="289"/>
      <c r="E64" s="393"/>
      <c r="F64" s="338"/>
      <c r="G64" s="342"/>
      <c r="H64" s="317"/>
      <c r="I64" s="394"/>
      <c r="J64" s="311"/>
      <c r="K64" s="230"/>
      <c r="L64" s="340"/>
      <c r="M64" s="341"/>
      <c r="N64" s="57"/>
      <c r="O64" s="167"/>
      <c r="P64" s="166"/>
      <c r="Q64" s="166"/>
      <c r="R64" s="166"/>
      <c r="S64" s="166"/>
      <c r="T64" s="155"/>
      <c r="U64" s="218"/>
      <c r="V64" s="153"/>
      <c r="W64" s="218"/>
      <c r="X64" s="153"/>
      <c r="Y64" s="154"/>
    </row>
    <row r="65" spans="1:31" s="158" customFormat="1" ht="21" customHeight="1">
      <c r="A65" s="155"/>
      <c r="B65" s="221" t="s">
        <v>201</v>
      </c>
      <c r="C65" s="222"/>
      <c r="D65" s="395"/>
      <c r="E65" s="396"/>
      <c r="F65" s="397" t="s">
        <v>203</v>
      </c>
      <c r="G65" s="398"/>
      <c r="H65" s="223"/>
      <c r="I65" s="399"/>
      <c r="J65" s="400"/>
      <c r="K65" s="401"/>
      <c r="L65" s="402"/>
      <c r="M65" s="403"/>
      <c r="N65" s="57"/>
      <c r="O65" s="167"/>
      <c r="P65" s="166"/>
      <c r="Q65" s="166"/>
      <c r="R65" s="166"/>
      <c r="S65" s="166"/>
      <c r="T65" s="155"/>
      <c r="U65" s="218"/>
      <c r="V65" s="153"/>
      <c r="W65" s="218"/>
      <c r="X65" s="153"/>
      <c r="Y65" s="154"/>
    </row>
    <row r="66" spans="1:31" s="158" customFormat="1" ht="21" customHeight="1">
      <c r="A66" s="155"/>
      <c r="B66" s="224"/>
      <c r="C66" s="225">
        <v>1</v>
      </c>
      <c r="D66" s="404"/>
      <c r="E66" s="405"/>
      <c r="F66" s="406" t="s">
        <v>249</v>
      </c>
      <c r="G66" s="407"/>
      <c r="H66" s="226"/>
      <c r="I66" s="408"/>
      <c r="J66" s="409"/>
      <c r="K66" s="410"/>
      <c r="L66" s="411"/>
      <c r="M66" s="412"/>
      <c r="N66" s="57"/>
      <c r="O66" s="167"/>
      <c r="P66" s="166"/>
      <c r="Q66" s="166"/>
      <c r="R66" s="166"/>
      <c r="S66" s="166"/>
      <c r="T66" s="155"/>
      <c r="U66" s="218"/>
      <c r="V66" s="153"/>
      <c r="W66" s="218"/>
      <c r="X66" s="153"/>
      <c r="Y66" s="154"/>
    </row>
    <row r="67" spans="1:31" s="170" customFormat="1" ht="21" customHeight="1">
      <c r="A67" s="155"/>
      <c r="B67" s="168"/>
      <c r="C67" s="169"/>
      <c r="D67" s="413" t="s">
        <v>250</v>
      </c>
      <c r="E67" s="413"/>
      <c r="F67" s="414" t="s">
        <v>204</v>
      </c>
      <c r="G67" s="332"/>
      <c r="H67" s="333"/>
      <c r="I67" s="415"/>
      <c r="J67" s="416"/>
      <c r="K67" s="286"/>
      <c r="L67" s="417"/>
      <c r="M67" s="418"/>
      <c r="N67" s="53"/>
      <c r="O67" s="167"/>
      <c r="P67" s="166"/>
      <c r="Q67" s="166"/>
      <c r="R67" s="166"/>
      <c r="S67" s="166"/>
      <c r="T67" s="155"/>
      <c r="U67" s="218"/>
      <c r="V67" s="153"/>
      <c r="W67" s="218"/>
      <c r="X67" s="153"/>
      <c r="Y67" s="154"/>
      <c r="Z67" s="158"/>
      <c r="AA67" s="158"/>
      <c r="AB67" s="158"/>
      <c r="AC67" s="158"/>
      <c r="AD67" s="158"/>
      <c r="AE67" s="158"/>
    </row>
    <row r="68" spans="1:31" s="158" customFormat="1" ht="21" customHeight="1">
      <c r="A68" s="155"/>
      <c r="B68" s="171"/>
      <c r="C68" s="172"/>
      <c r="D68" s="419"/>
      <c r="E68" s="420">
        <v>1</v>
      </c>
      <c r="F68" s="313" t="s">
        <v>251</v>
      </c>
      <c r="G68" s="342"/>
      <c r="H68" s="317"/>
      <c r="I68" s="421">
        <v>1</v>
      </c>
      <c r="J68" s="311" t="s">
        <v>252</v>
      </c>
      <c r="K68" s="296"/>
      <c r="L68" s="297"/>
      <c r="M68" s="422"/>
      <c r="N68" s="209"/>
      <c r="O68" s="167"/>
      <c r="P68" s="166"/>
      <c r="Q68" s="166"/>
      <c r="R68" s="166"/>
      <c r="S68" s="166"/>
      <c r="T68" s="155"/>
      <c r="U68" s="218"/>
      <c r="V68" s="153"/>
      <c r="W68" s="218"/>
      <c r="X68" s="153"/>
      <c r="Y68" s="154"/>
    </row>
    <row r="69" spans="1:31" s="158" customFormat="1" ht="21" customHeight="1">
      <c r="A69" s="155"/>
      <c r="B69" s="171"/>
      <c r="C69" s="172"/>
      <c r="D69" s="419"/>
      <c r="E69" s="420">
        <v>2</v>
      </c>
      <c r="F69" s="313" t="s">
        <v>323</v>
      </c>
      <c r="G69" s="342" t="s">
        <v>287</v>
      </c>
      <c r="H69" s="317"/>
      <c r="I69" s="421">
        <v>1021</v>
      </c>
      <c r="J69" s="311" t="s">
        <v>288</v>
      </c>
      <c r="K69" s="296"/>
      <c r="L69" s="297"/>
      <c r="M69" s="423"/>
      <c r="N69" s="209"/>
      <c r="O69" s="167"/>
      <c r="P69" s="166"/>
      <c r="Q69" s="166"/>
      <c r="R69" s="166"/>
      <c r="S69" s="166"/>
      <c r="T69" s="155"/>
      <c r="U69" s="218"/>
      <c r="V69" s="153"/>
      <c r="W69" s="218"/>
      <c r="X69" s="153"/>
      <c r="Y69" s="154"/>
    </row>
    <row r="70" spans="1:31" ht="21" customHeight="1">
      <c r="B70" s="102"/>
      <c r="C70" s="103"/>
      <c r="D70" s="424"/>
      <c r="E70" s="424"/>
      <c r="F70" s="425"/>
      <c r="H70" s="426"/>
      <c r="I70" s="427"/>
      <c r="J70" s="428"/>
      <c r="K70" s="429"/>
      <c r="L70" s="429"/>
      <c r="M70" s="430"/>
      <c r="N70" s="53"/>
    </row>
    <row r="71" spans="1:31" s="175" customFormat="1" ht="21" customHeight="1">
      <c r="A71" s="50"/>
      <c r="B71" s="173"/>
      <c r="C71" s="174"/>
      <c r="D71" s="331" t="s">
        <v>205</v>
      </c>
      <c r="E71" s="331"/>
      <c r="F71" s="414" t="s">
        <v>206</v>
      </c>
      <c r="G71" s="431"/>
      <c r="H71" s="432"/>
      <c r="I71" s="433"/>
      <c r="J71" s="416"/>
      <c r="K71" s="286"/>
      <c r="L71" s="417"/>
      <c r="M71" s="418"/>
      <c r="N71" s="53"/>
      <c r="O71" s="165"/>
      <c r="P71" s="165"/>
      <c r="Q71" s="165"/>
      <c r="R71" s="165"/>
      <c r="S71" s="165"/>
      <c r="T71" s="50"/>
      <c r="U71" s="50"/>
      <c r="V71" s="50"/>
      <c r="W71" s="50"/>
      <c r="X71" s="50"/>
      <c r="Y71" s="50"/>
      <c r="Z71" s="54"/>
      <c r="AA71" s="54"/>
      <c r="AB71" s="54"/>
      <c r="AC71" s="54"/>
      <c r="AD71" s="54"/>
      <c r="AE71" s="54"/>
    </row>
    <row r="72" spans="1:31" ht="21" customHeight="1">
      <c r="B72" s="98"/>
      <c r="C72" s="99"/>
      <c r="D72" s="434"/>
      <c r="E72" s="434">
        <v>1</v>
      </c>
      <c r="F72" s="435" t="s">
        <v>253</v>
      </c>
      <c r="G72" s="436" t="s">
        <v>326</v>
      </c>
      <c r="H72" s="437"/>
      <c r="I72" s="438">
        <v>1</v>
      </c>
      <c r="J72" s="347" t="s">
        <v>198</v>
      </c>
      <c r="K72" s="439"/>
      <c r="L72" s="440"/>
      <c r="M72" s="470"/>
      <c r="N72" s="210"/>
    </row>
    <row r="73" spans="1:31" ht="21" customHeight="1">
      <c r="B73" s="100"/>
      <c r="C73" s="101"/>
      <c r="D73" s="420"/>
      <c r="E73" s="420">
        <v>2</v>
      </c>
      <c r="F73" s="338" t="s">
        <v>254</v>
      </c>
      <c r="G73" s="339" t="s">
        <v>327</v>
      </c>
      <c r="H73" s="293"/>
      <c r="I73" s="441">
        <v>1</v>
      </c>
      <c r="J73" s="290" t="s">
        <v>198</v>
      </c>
      <c r="K73" s="340"/>
      <c r="L73" s="440"/>
      <c r="M73" s="470"/>
      <c r="N73" s="210"/>
    </row>
    <row r="74" spans="1:31" ht="21" customHeight="1">
      <c r="B74" s="80"/>
      <c r="C74" s="81"/>
      <c r="D74" s="442"/>
      <c r="E74" s="420">
        <v>3</v>
      </c>
      <c r="F74" s="365" t="s">
        <v>255</v>
      </c>
      <c r="G74" s="443" t="s">
        <v>327</v>
      </c>
      <c r="H74" s="444"/>
      <c r="I74" s="445">
        <v>1</v>
      </c>
      <c r="J74" s="364" t="s">
        <v>198</v>
      </c>
      <c r="K74" s="446"/>
      <c r="L74" s="447"/>
      <c r="M74" s="470"/>
      <c r="N74" s="210"/>
    </row>
    <row r="75" spans="1:31" ht="21" customHeight="1" thickBot="1">
      <c r="B75" s="80"/>
      <c r="C75" s="81"/>
      <c r="D75" s="442"/>
      <c r="E75" s="442"/>
      <c r="F75" s="365"/>
      <c r="G75" s="443"/>
      <c r="H75" s="444"/>
      <c r="I75" s="448"/>
      <c r="J75" s="449"/>
      <c r="K75" s="450"/>
      <c r="L75" s="451"/>
      <c r="M75" s="452"/>
      <c r="N75" s="210"/>
    </row>
    <row r="76" spans="1:31" s="166" customFormat="1" ht="21" customHeight="1" thickTop="1" thickBot="1">
      <c r="A76" s="50"/>
      <c r="B76" s="220"/>
      <c r="C76" s="214"/>
      <c r="D76" s="453"/>
      <c r="E76" s="453"/>
      <c r="F76" s="454" t="s">
        <v>304</v>
      </c>
      <c r="G76" s="455"/>
      <c r="H76" s="456"/>
      <c r="I76" s="457"/>
      <c r="J76" s="458"/>
      <c r="K76" s="459"/>
      <c r="L76" s="460"/>
      <c r="M76" s="461"/>
      <c r="N76" s="53"/>
      <c r="O76" s="165"/>
      <c r="P76" s="165"/>
      <c r="Q76" s="165"/>
      <c r="R76" s="165"/>
      <c r="S76" s="165"/>
      <c r="T76" s="50"/>
      <c r="U76" s="50"/>
      <c r="V76" s="50"/>
      <c r="W76" s="50"/>
      <c r="X76" s="50"/>
      <c r="Y76" s="50"/>
      <c r="Z76" s="54"/>
      <c r="AA76" s="54"/>
      <c r="AB76" s="54"/>
      <c r="AC76" s="54"/>
      <c r="AD76" s="54"/>
    </row>
    <row r="77" spans="1:31" s="166" customFormat="1" ht="20.25" customHeight="1">
      <c r="A77" s="50"/>
      <c r="B77" s="52"/>
      <c r="C77" s="52"/>
      <c r="D77" s="462"/>
      <c r="E77" s="462"/>
      <c r="F77" s="463"/>
      <c r="G77" s="463"/>
      <c r="H77" s="463"/>
      <c r="I77" s="255"/>
      <c r="J77" s="256"/>
      <c r="K77" s="257"/>
      <c r="L77" s="464"/>
      <c r="M77" s="258"/>
      <c r="N77" s="53"/>
      <c r="O77" s="165"/>
      <c r="P77" s="165"/>
      <c r="Q77" s="165"/>
      <c r="R77" s="165"/>
      <c r="S77" s="165"/>
      <c r="T77" s="50"/>
      <c r="U77" s="50"/>
      <c r="V77" s="50"/>
      <c r="W77" s="50"/>
      <c r="X77" s="50"/>
      <c r="Y77" s="50"/>
      <c r="Z77" s="54"/>
      <c r="AA77" s="54"/>
      <c r="AB77" s="54"/>
      <c r="AC77" s="54"/>
      <c r="AD77" s="54"/>
    </row>
    <row r="78" spans="1:31" s="166" customFormat="1">
      <c r="A78" s="50"/>
      <c r="B78" s="50"/>
      <c r="C78" s="50"/>
      <c r="D78" s="55"/>
      <c r="E78" s="55"/>
      <c r="F78" s="254"/>
      <c r="G78" s="254"/>
      <c r="H78" s="254"/>
      <c r="I78" s="465"/>
      <c r="J78" s="256"/>
      <c r="K78" s="466"/>
      <c r="L78" s="466"/>
      <c r="M78" s="467"/>
      <c r="N78" s="152"/>
      <c r="O78" s="165"/>
      <c r="P78" s="165"/>
      <c r="Q78" s="165"/>
      <c r="R78" s="165"/>
      <c r="S78" s="165"/>
      <c r="T78" s="50"/>
      <c r="U78" s="50"/>
      <c r="V78" s="50"/>
      <c r="W78" s="50"/>
      <c r="X78" s="50"/>
      <c r="Y78" s="50"/>
      <c r="Z78" s="54"/>
      <c r="AA78" s="54"/>
      <c r="AB78" s="54"/>
      <c r="AC78" s="54"/>
      <c r="AD78" s="54"/>
    </row>
    <row r="79" spans="1:31" s="166" customFormat="1">
      <c r="A79" s="50"/>
      <c r="B79" s="50"/>
      <c r="C79" s="50"/>
      <c r="D79" s="55"/>
      <c r="E79" s="55"/>
      <c r="F79" s="254"/>
      <c r="G79" s="254"/>
      <c r="H79" s="254"/>
      <c r="I79" s="465"/>
      <c r="J79" s="256"/>
      <c r="K79" s="466"/>
      <c r="L79" s="466"/>
      <c r="M79" s="467"/>
      <c r="N79" s="152"/>
      <c r="O79" s="165"/>
      <c r="P79" s="165"/>
      <c r="Q79" s="165"/>
      <c r="R79" s="165"/>
      <c r="S79" s="165"/>
      <c r="T79" s="50"/>
      <c r="U79" s="50"/>
      <c r="V79" s="50"/>
      <c r="W79" s="50"/>
      <c r="X79" s="50"/>
      <c r="Y79" s="50"/>
      <c r="Z79" s="54"/>
      <c r="AA79" s="54"/>
      <c r="AB79" s="54"/>
      <c r="AC79" s="54"/>
      <c r="AD79" s="54"/>
    </row>
    <row r="80" spans="1:31" s="166" customFormat="1">
      <c r="A80" s="50"/>
      <c r="B80" s="50"/>
      <c r="C80" s="50"/>
      <c r="D80" s="55"/>
      <c r="E80" s="55"/>
      <c r="F80" s="254"/>
      <c r="G80" s="254"/>
      <c r="H80" s="254"/>
      <c r="I80" s="465"/>
      <c r="J80" s="256"/>
      <c r="K80" s="466"/>
      <c r="L80" s="466"/>
      <c r="M80" s="467"/>
      <c r="N80" s="152"/>
      <c r="O80" s="165"/>
      <c r="P80" s="165"/>
      <c r="Q80" s="165"/>
      <c r="R80" s="165"/>
      <c r="S80" s="165"/>
      <c r="T80" s="50"/>
      <c r="U80" s="50"/>
      <c r="V80" s="50"/>
      <c r="W80" s="50"/>
      <c r="X80" s="50"/>
      <c r="Y80" s="50"/>
      <c r="Z80" s="54"/>
      <c r="AA80" s="54"/>
      <c r="AB80" s="54"/>
      <c r="AC80" s="54"/>
      <c r="AD80" s="54"/>
    </row>
    <row r="81" spans="1:30" s="166" customFormat="1">
      <c r="A81" s="50"/>
      <c r="B81" s="50"/>
      <c r="C81" s="50"/>
      <c r="D81" s="55"/>
      <c r="E81" s="55"/>
      <c r="F81" s="254"/>
      <c r="G81" s="254"/>
      <c r="H81" s="254"/>
      <c r="I81" s="465"/>
      <c r="J81" s="256"/>
      <c r="K81" s="466"/>
      <c r="L81" s="466"/>
      <c r="M81" s="467"/>
      <c r="N81" s="152"/>
      <c r="O81" s="165"/>
      <c r="P81" s="165"/>
      <c r="Q81" s="165"/>
      <c r="R81" s="165"/>
      <c r="S81" s="165"/>
      <c r="T81" s="50"/>
      <c r="U81" s="50"/>
      <c r="V81" s="50"/>
      <c r="W81" s="50"/>
      <c r="X81" s="50"/>
      <c r="Y81" s="50"/>
      <c r="Z81" s="54"/>
      <c r="AA81" s="54"/>
      <c r="AB81" s="54"/>
      <c r="AC81" s="54"/>
      <c r="AD81" s="54"/>
    </row>
    <row r="82" spans="1:30" s="166" customFormat="1">
      <c r="A82" s="50"/>
      <c r="B82" s="50"/>
      <c r="C82" s="50"/>
      <c r="D82" s="55"/>
      <c r="E82" s="55"/>
      <c r="F82" s="254"/>
      <c r="G82" s="254"/>
      <c r="H82" s="254"/>
      <c r="I82" s="465"/>
      <c r="J82" s="256"/>
      <c r="K82" s="466"/>
      <c r="L82" s="466"/>
      <c r="M82" s="467"/>
      <c r="N82" s="152"/>
      <c r="O82" s="165"/>
      <c r="P82" s="165"/>
      <c r="Q82" s="165"/>
      <c r="R82" s="165"/>
      <c r="S82" s="165"/>
      <c r="T82" s="50"/>
      <c r="U82" s="50"/>
      <c r="V82" s="50"/>
      <c r="W82" s="50"/>
      <c r="X82" s="50"/>
      <c r="Y82" s="50"/>
      <c r="Z82" s="54"/>
      <c r="AA82" s="54"/>
      <c r="AB82" s="54"/>
      <c r="AC82" s="54"/>
      <c r="AD82" s="54"/>
    </row>
  </sheetData>
  <mergeCells count="13">
    <mergeCell ref="B2:B3"/>
    <mergeCell ref="C2:C3"/>
    <mergeCell ref="D2:D3"/>
    <mergeCell ref="E2:E3"/>
    <mergeCell ref="F2:H3"/>
    <mergeCell ref="Y2:Y3"/>
    <mergeCell ref="I2:M2"/>
    <mergeCell ref="P2:P3"/>
    <mergeCell ref="Q2:Q3"/>
    <mergeCell ref="R2:R3"/>
    <mergeCell ref="S2:S3"/>
    <mergeCell ref="U2:V3"/>
    <mergeCell ref="W2:X3"/>
  </mergeCells>
  <phoneticPr fontId="3"/>
  <printOptions horizontalCentered="1"/>
  <pageMargins left="0.59055118110236227" right="0.59055118110236227" top="0.59055118110236227" bottom="0.39370078740157483" header="0" footer="0"/>
  <pageSetup paperSize="9" scale="74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条件入力</vt:lpstr>
      <vt:lpstr>設計書</vt:lpstr>
      <vt:lpstr>総括表</vt:lpstr>
      <vt:lpstr>内訳書（資材・工事費）</vt:lpstr>
      <vt:lpstr>総括表!Print_Area</vt:lpstr>
      <vt:lpstr>'内訳書（資材・工事費）'!Print_Area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S.Higuchi</cp:lastModifiedBy>
  <cp:revision>0</cp:revision>
  <cp:lastPrinted>2025-04-01T01:13:32Z</cp:lastPrinted>
  <dcterms:created xsi:type="dcterms:W3CDTF">2003-09-19T01:41:35Z</dcterms:created>
  <dcterms:modified xsi:type="dcterms:W3CDTF">2025-04-01T01:13:35Z</dcterms:modified>
  <cp:category/>
  <cp:contentStatus/>
</cp:coreProperties>
</file>